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5" windowWidth="14415" windowHeight="12765"/>
  </bookViews>
  <sheets>
    <sheet name="Расходы РЗПР2022" sheetId="6" r:id="rId1"/>
  </sheets>
  <definedNames>
    <definedName name="_xlnm._FilterDatabase" localSheetId="0" hidden="1">'Расходы РЗПР2022'!$A$5:$N$77</definedName>
    <definedName name="_xlnm.Print_Titles" localSheetId="0">'Расходы РЗПР2022'!$4:$6</definedName>
    <definedName name="_xlnm.Print_Area" localSheetId="0">'Расходы РЗПР2022'!$A$1:$K$77</definedName>
  </definedNames>
  <calcPr calcId="125725"/>
</workbook>
</file>

<file path=xl/calcChain.xml><?xml version="1.0" encoding="utf-8"?>
<calcChain xmlns="http://schemas.openxmlformats.org/spreadsheetml/2006/main">
  <c r="I72" i="6"/>
  <c r="F16"/>
  <c r="G16"/>
  <c r="F73"/>
  <c r="G73"/>
  <c r="F71"/>
  <c r="G71"/>
  <c r="F69"/>
  <c r="G69"/>
  <c r="F65"/>
  <c r="G65"/>
  <c r="F59"/>
  <c r="G59"/>
  <c r="F52"/>
  <c r="G52"/>
  <c r="F48"/>
  <c r="G48"/>
  <c r="F39"/>
  <c r="G39"/>
  <c r="F36"/>
  <c r="G36"/>
  <c r="F31"/>
  <c r="G31"/>
  <c r="F22"/>
  <c r="G22"/>
  <c r="F18"/>
  <c r="G18"/>
  <c r="G7"/>
  <c r="F7"/>
  <c r="E52"/>
  <c r="E73"/>
  <c r="E71"/>
  <c r="E69"/>
  <c r="E65"/>
  <c r="E59"/>
  <c r="E48"/>
  <c r="E39"/>
  <c r="E36"/>
  <c r="E18"/>
  <c r="E16"/>
  <c r="E31"/>
  <c r="E22"/>
  <c r="E7"/>
  <c r="D73"/>
  <c r="D71"/>
  <c r="D69"/>
  <c r="D65"/>
  <c r="D59"/>
  <c r="D52"/>
  <c r="D48"/>
  <c r="D39"/>
  <c r="D36"/>
  <c r="D31"/>
  <c r="D22"/>
  <c r="D18"/>
  <c r="D16"/>
  <c r="D7"/>
  <c r="H11"/>
  <c r="H8"/>
  <c r="H9"/>
  <c r="H10"/>
  <c r="H12"/>
  <c r="H13"/>
  <c r="H15"/>
  <c r="H17"/>
  <c r="H19"/>
  <c r="H20"/>
  <c r="H21"/>
  <c r="H23"/>
  <c r="H24"/>
  <c r="H25"/>
  <c r="H26"/>
  <c r="H27"/>
  <c r="H28"/>
  <c r="H29"/>
  <c r="H30"/>
  <c r="H32"/>
  <c r="H33"/>
  <c r="H34"/>
  <c r="H35"/>
  <c r="H37"/>
  <c r="H38"/>
  <c r="H40"/>
  <c r="H42"/>
  <c r="H43"/>
  <c r="H44"/>
  <c r="H45"/>
  <c r="H46"/>
  <c r="H47"/>
  <c r="H49"/>
  <c r="H50"/>
  <c r="H51"/>
  <c r="H53"/>
  <c r="H54"/>
  <c r="H55"/>
  <c r="H56"/>
  <c r="H57"/>
  <c r="H58"/>
  <c r="H60"/>
  <c r="H61"/>
  <c r="H62"/>
  <c r="H63"/>
  <c r="H64"/>
  <c r="H66"/>
  <c r="H67"/>
  <c r="H68"/>
  <c r="H70"/>
  <c r="H72"/>
  <c r="H74"/>
  <c r="H75"/>
  <c r="H76"/>
  <c r="I12"/>
  <c r="I11"/>
  <c r="I76"/>
  <c r="I74"/>
  <c r="I70"/>
  <c r="I67"/>
  <c r="I66"/>
  <c r="I63"/>
  <c r="I62"/>
  <c r="I58"/>
  <c r="I57"/>
  <c r="I55"/>
  <c r="I54"/>
  <c r="I53"/>
  <c r="I51"/>
  <c r="I50"/>
  <c r="I47"/>
  <c r="I46"/>
  <c r="I44"/>
  <c r="I43"/>
  <c r="I42"/>
  <c r="I40"/>
  <c r="I38"/>
  <c r="I37"/>
  <c r="I32"/>
  <c r="I30"/>
  <c r="I28"/>
  <c r="I27"/>
  <c r="I26"/>
  <c r="I25"/>
  <c r="I23"/>
  <c r="I21"/>
  <c r="I20"/>
  <c r="I19"/>
  <c r="I15"/>
  <c r="I10"/>
  <c r="I9"/>
  <c r="I8"/>
  <c r="I71" l="1"/>
  <c r="I59"/>
  <c r="I31"/>
  <c r="I52"/>
  <c r="H71"/>
  <c r="I65"/>
  <c r="H52"/>
  <c r="I36"/>
  <c r="I69"/>
  <c r="I73"/>
  <c r="H31"/>
  <c r="I22"/>
  <c r="I39"/>
  <c r="I18"/>
  <c r="H73"/>
  <c r="H69"/>
  <c r="H65"/>
  <c r="H59"/>
  <c r="H48"/>
  <c r="H39"/>
  <c r="H36"/>
  <c r="H22"/>
  <c r="H18"/>
  <c r="F77"/>
  <c r="H16"/>
  <c r="I7"/>
  <c r="G77"/>
  <c r="E77"/>
  <c r="D77"/>
  <c r="H7"/>
  <c r="I77" l="1"/>
  <c r="H77"/>
</calcChain>
</file>

<file path=xl/sharedStrings.xml><?xml version="1.0" encoding="utf-8"?>
<sst xmlns="http://schemas.openxmlformats.org/spreadsheetml/2006/main" count="349" uniqueCount="150">
  <si>
    <t>Итого расходов</t>
  </si>
  <si>
    <t>03</t>
  </si>
  <si>
    <t>14</t>
  </si>
  <si>
    <t>Прочие межбюджетные трансферты общего характера</t>
  </si>
  <si>
    <t>02</t>
  </si>
  <si>
    <t>Иные дотации</t>
  </si>
  <si>
    <t>01</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</si>
  <si>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</si>
  <si>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</si>
  <si>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13</t>
  </si>
  <si>
    <t>12</t>
  </si>
  <si>
    <t>Периодическая печать и издательства</t>
  </si>
  <si>
    <t>Средства массовой информации</t>
  </si>
  <si>
    <t>05</t>
  </si>
  <si>
    <t>11</t>
  </si>
  <si>
    <t>Другие вопросы в области физической культуры и спорта</t>
  </si>
  <si>
    <t>Спорт высших достижений</t>
  </si>
  <si>
    <t>Массовый спорт</t>
  </si>
  <si>
    <t>Физическая культура и спорт</t>
  </si>
  <si>
    <t>06</t>
  </si>
  <si>
    <t>10</t>
  </si>
  <si>
    <t>Другие вопросы в области социальной политики</t>
  </si>
  <si>
    <t>04</t>
  </si>
  <si>
    <t>Охрана семьи и детства</t>
  </si>
  <si>
    <t>Социальное обеспечение населения</t>
  </si>
  <si>
    <t>Социальное обслуживание населения</t>
  </si>
  <si>
    <t>Пенсионное обеспечение</t>
  </si>
  <si>
    <t>Социальная политика</t>
  </si>
  <si>
    <t>09</t>
  </si>
  <si>
    <t>Другие вопросы в области здравоохранения</t>
  </si>
  <si>
    <t>Заготовка, переработка, хранение и обеспечение безопасности донорской крови и ее компонентов</t>
  </si>
  <si>
    <t>Санаторно-оздоровительная помощь</t>
  </si>
  <si>
    <t>Скорая медицинская помощь</t>
  </si>
  <si>
    <t>Амбулаторная помощь</t>
  </si>
  <si>
    <t>Стационарная медицинская помощь</t>
  </si>
  <si>
    <t>Здравоохранение</t>
  </si>
  <si>
    <t>08</t>
  </si>
  <si>
    <t>Другие вопросы в области культуры, кинематографии</t>
  </si>
  <si>
    <t>Кинематография</t>
  </si>
  <si>
    <t>Культура</t>
  </si>
  <si>
    <t>07</t>
  </si>
  <si>
    <t>Другие вопросы в области образования</t>
  </si>
  <si>
    <t>Профессиональная подготовка, переподготовка и повышение квалификации</t>
  </si>
  <si>
    <t>Среднее профессиональное образование</t>
  </si>
  <si>
    <t>Дополнительное образование детей</t>
  </si>
  <si>
    <t>Общее образование</t>
  </si>
  <si>
    <t>Дошкольное образование</t>
  </si>
  <si>
    <t>Образование</t>
  </si>
  <si>
    <t>Другие вопросы в области охраны окружающей среды</t>
  </si>
  <si>
    <t>Охрана объектов растительного и животного мира и среды их обитания</t>
  </si>
  <si>
    <t>Охрана окружающей среды</t>
  </si>
  <si>
    <t>Другие вопросы в области жилищно-коммунального хозяйства</t>
  </si>
  <si>
    <t>Благоустройство</t>
  </si>
  <si>
    <t>Коммунальное хозяйство</t>
  </si>
  <si>
    <t>Жилищное хозяйство</t>
  </si>
  <si>
    <t>Жилищно-коммунальное хозяйство</t>
  </si>
  <si>
    <t>Другие вопросы в области национальной экономики</t>
  </si>
  <si>
    <t>Связь и информатика</t>
  </si>
  <si>
    <t>Дорожное хозяйство (дорожные фонды)</t>
  </si>
  <si>
    <t>Транспорт</t>
  </si>
  <si>
    <t>Лесное хозяйство</t>
  </si>
  <si>
    <t>Водное хозяйство</t>
  </si>
  <si>
    <t>Сельское хозяйство и рыболовство</t>
  </si>
  <si>
    <t>Общеэкономические вопросы</t>
  </si>
  <si>
    <t>Национальная экономика</t>
  </si>
  <si>
    <t>Миграционная политика</t>
  </si>
  <si>
    <t>Национальная безопасность и правоохранительная деятельность</t>
  </si>
  <si>
    <t>Мобилизационная и вневойсковая подготовка</t>
  </si>
  <si>
    <t>Национальная оборона</t>
  </si>
  <si>
    <t>Другие общегосударственные вопросы</t>
  </si>
  <si>
    <t>Резервные фонды</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</si>
  <si>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</si>
  <si>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</si>
  <si>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</si>
  <si>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</si>
  <si>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</si>
  <si>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</si>
  <si>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</si>
  <si>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</si>
  <si>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</si>
  <si>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 xml:space="preserve">Коды </t>
  </si>
  <si>
    <t>Наименование показателя</t>
  </si>
  <si>
    <t>(тыс.рублей)</t>
  </si>
  <si>
    <t>Молодежная политика</t>
  </si>
  <si>
    <t>Культура,  кинематография</t>
  </si>
  <si>
    <t>План в соответствии с уточненной сводной бюджетной росписью</t>
  </si>
  <si>
    <t>Х</t>
  </si>
  <si>
    <t>Заявительный характер выплаты пособий и компенсаций. Исполнение сложилось исходя из фактически представленных документов.</t>
  </si>
  <si>
    <t>Обслуживание государственного (муниципального) долга</t>
  </si>
  <si>
    <t>Обслуживание государственного (муниципального) внутреннего долга</t>
  </si>
  <si>
    <t>Дополнительные бюджетные ассигнования выделены за счет средств федерального бюджета в рамках субвенции на осуществление первичного воинского учета на территориях, где отсутствуют военные комиссариаты.</t>
  </si>
  <si>
    <t xml:space="preserve"> </t>
  </si>
  <si>
    <t>'Гражданская оборона</t>
  </si>
  <si>
    <t>Защита населения и территории от чрезвычайных ситуаций природного и техногенного характера, пожарная безопасность</t>
  </si>
  <si>
    <t>X</t>
  </si>
  <si>
    <t>Причины отклонения фактического исполнения от первоначально утвержденных значений (гр.7/гр.4)
 (+/-5 %)</t>
  </si>
  <si>
    <t>Причины отклонения фактического исполнения от уточненных значений с учетом внесенных изменений (гр.7/гр.6)
 (+/-5%)</t>
  </si>
  <si>
    <t>% 
исполнения к первоначально утвержденному бюджету                         (гр. 7/гр.4*100)</t>
  </si>
  <si>
    <t>%
исполнения к уточненной сводной бюджетной росписи                         (гр. 7/гр.6*100)</t>
  </si>
  <si>
    <t>Аналитические данные об исполнении расходов бюджета Забайкальского края по разделам и подразделам классификации расходов за 2022 год  
в сравнении с первоначально утвержденными и уточненными значениями</t>
  </si>
  <si>
    <t>План по закону о бюджете первоначальный
(2007-ЗЗК от 27.12.2021)</t>
  </si>
  <si>
    <t>Фактическое исполнение за 2022 год</t>
  </si>
  <si>
    <t>Увеличение объема бюджетных ассигнований на:                                                              1)  обеспечение оплаты труда и начислений  отдельных категорий медицинских работников за счет поступления межбюджетного трансферта из федерального бюджета;                                                                                                                            2) реализацию мероприятий по борьбе с коронавирусной инфекцией, в том числе за счет поступления межбюджетных трансфертов из федерального бюджета;                                                                                                                            3) обеспечение текущей деятельности подведомственных учреждений.</t>
  </si>
  <si>
    <t>Увеличение объема бюджетных ассигнований на:                                                              1)  реализацию мероприятий по борьбе с коронавирусной инфекцией за счет поступления межбюджетных трансфертов из федерального бюджета;                                                                                                                                         2) реализацию мероприятий по модернизации первичного звена здравоохранения ;                                                                                                                         3)  обеспечение оплаты труда и начислений  отдельных категорий медицинских работников за счет поступления межбюджетного трансферта из федерального бюджета;                                                                                                                             4) обеспечение текущей деятельности подведомственных учреждений.</t>
  </si>
  <si>
    <t xml:space="preserve">Увеличение объема бюджетных ассигнований на:                                                    1) реализацию мероприятий по созданию и организации работы единой службы оперативной помощи гражданам по номеру "122", в том числе за счет поступления межбюджетных трансфертов из федерального бюджета;                                                                                                                           2) обеспечение оплаты труда и начислений  отдельных категорий медицинских работников за счет поступления межбюджетного трансферта из федерального бюджета;                                                                                                                             3) обеспечение текущей деятельности подведомственных учреждений.  </t>
  </si>
  <si>
    <t xml:space="preserve">Увеличение объема бюджетных ассигнований на:                                                    1) реализацию мероприятий по   оснащению отделений  медицинской реабилитации, в том числе за счет поступления межбюджетного трансферта из федерального бюджета;                                                                      2) обеспечение оплаты труда и начислений  отдельных категорий медицинских работников за счет поступления межбюджетного трансферта из федерального бюджета;                                                                                                                             3) обеспечение текущей деятельности подведомственных учреждений.  </t>
  </si>
  <si>
    <t xml:space="preserve">Увеличение объема бюджетных ассигнований на обеспечение текущей деятельности подведомственных учреждений.  </t>
  </si>
  <si>
    <t>Увеличение бюджетных ассигнований:
1) за счет средств федерального бюджета; 
2) за счет средств краевого бюджета на финансовое обеспечение дорожной деятельности в рамках реализации национального проекта "Безопасные качественные дороги" и в целях достижения целевых показателей региональных программ в сфере дорожного хозяйства.</t>
  </si>
  <si>
    <t>Финансирование осуществлялось в соответствии с представленными заявками уполномоченного органа на основании актов выполненных работ.</t>
  </si>
  <si>
    <t xml:space="preserve">Уменьшение бюджетных ассигнований за счет средств краевого бюджета  в связи со сложившейся экономией по конкурсным процедурам, проводимым в рамках мероприятий цифровизации и связи.        </t>
  </si>
  <si>
    <t>Увеличение бюджетных ассигнований  за счет средств краевого бюджета  на обеспечение выплаты заработной платы из расчета 11,5 месяцев  учреждениям, осуществляющим информирование населения о деятельности и решениях органов государственной власти Забайкальского края.</t>
  </si>
  <si>
    <t>Увеличение бюджетных ассигнований за счет средств федерального и краевого бюджетов на строительство школы в с.Смоленка                                                                                                                                                                                                                                                      Увеличение бюджетных ассигнований на:
1) заработную плату работникам муниципальных и государственных общеобразовательных учреждений, в том числе на МРОТ;                                                                                                                                                                                                                                                                                                2) оплату коммунальных услуг государственным образовательным учреждениям;
3) реализацию мероприятий по модернизации школьных систем образования;
4) обеспечение текущей деятельности подведомственных учреждений;                                                                                                         5) проведение мероприятий по капитальному ремонту объектов образования,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2021 году;                                          6) дополнительную меру социальной поддержки отдельной категории граждан Российской Федерации в виде обеспечения льготным питанием их детей, обучающихся в 5-11 классах в муниципальных общеобразовательных организациях Забайкальского края.</t>
  </si>
  <si>
    <t>Увеличение бюджетных ассигнований на:
1) заработную плату работникам государственных образовательных  учреждений, в том числе на МРОТ; 
2) приобретение учебных пособий "Забайкаловедение".</t>
  </si>
  <si>
    <t>Бюджетные ассигнования увеличены за счет средств федерального бюджета на ликвидацию последствий паводка (расчистка русел рек, обустройство каналов отвода и дамб) и на капитальный ремонт дамбы в пгт. Приисковый Нерчинского района.</t>
  </si>
  <si>
    <t>Бюджетные ассигнования увеличены за счет средств краевого бюджета на обеспечение первоочередных расходов (заработная плата, коммунальные услуги) ГБУ "Ботанический сад".</t>
  </si>
  <si>
    <t>Увеличение бюджетных ассигнований из федерального бюджета и краевого софинансирования на выплату региональной социальной доплаты к пенсии.</t>
  </si>
  <si>
    <t xml:space="preserve">Увеличение бюджетных ассигнований на:
1) заработную плату работников подведомственных учреждений, в том числе на МРОТ;  
2) на обеспечение текущей деятельности подведомственных учреждений,                                                                                                 Выделение дополнительных бюджетных ассигнований на оздоровление сотрудников и военнослужащих Управления Росгвардии по Забайкальскому краю, принимавших участие в СВО. </t>
  </si>
  <si>
    <t xml:space="preserve">Изменение бюджетных ассигнований за счет средств краевого бюджета   наряду с другими причинами сложилось за счет увеличения расходов   на обеспечение деятельности органов исполнительной власти Забайкальского края ( в т.ч. бюджетные ассигнования увеличены за счет средств краевого бюджета на обеспечение выплаты заработной платы)                                                                                                                                                                                                                                                                                                                                                                                                        Увеличение бюджетных ассигнований на cубсидии СОНКО, оказывающих услуги в форме социального обслуживания на дому и  выделением дополнительных бюджетных ассигнований на финансовое обеспечение расходов гуманитарного направления.  </t>
  </si>
  <si>
    <t xml:space="preserve">Увеличение бюджетных ассигнований на:
1) заработную плату работникам государственных образовательных  учреждений, в том числе на МРОТ;                                                                                                                                       2) оплату коммунальных услуг государственным образовательным учреждениям;
3) 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
4) питание обучающихся в учреждениях среднего профессионального образования.    </t>
  </si>
  <si>
    <t>Увеличение бюджетных ассигнований:
1) за счет средств федерального бюджета на реализацию мероприятия "Снижение совокупного объема выбросов загрязняющих веществ в атмосферный воздух в г. Чите" (приобретение троллейбусов и строительство троллейбусной линии Депо-Каштак);
2)  за счет средств краевого бюджета на осуществление региональных воздушных пассажирских перевозок по маршруту Чита - Красноярск и на авторский надзор и проведение государственной экспертизы по объекту "Реконструкция аэропортового комплекса с.Чара (Забайкальский край).</t>
  </si>
  <si>
    <t>Бюджетные ассигнования увеличены за счет средств краевого бюджета   на обеспечение деятельности органов государственной власти и государственных органов Забайкальского края.</t>
  </si>
  <si>
    <t>Бюджетные ассигнования увеличены за счет средств краевого бюджета на обеспечение выплаты заработной платы.</t>
  </si>
  <si>
    <t xml:space="preserve">Бюджетные ассигнования увеличены за счет средств краевого бюджета   на обеспечение деятельности органов государственной власти и государственных органов Забайкальского края. </t>
  </si>
  <si>
    <t>Финансирование осуществлялось в соответствии с представленными заявками уполномоченного органа на основании фактически произведенных расходов.</t>
  </si>
  <si>
    <t>Увеличение бюджетных ассигнований:
1)за счет средств федерального бюджета на реализацию мероприятий по организации обучения работников промышленных предприятий, временных и общественных работ для граждан ищущих работу за счет средств резервного фонда Правительства Российской Федерации;
2) за счет средств краевого бюджета:
-  для выполнения условий софинансирования; 
-  обеспечение выплаты заработной платы из расчета 11,5 месяцев  учреждениям, обеспечивающим предоставление услуг в сфере занятости населения.</t>
  </si>
  <si>
    <t>Финансирование осуществлялось в соответствии с представленными заявками уполномоченного органа на основании актов выполненных работ. Целевые остатки подлежат восстановлению в следующем финансовом году.</t>
  </si>
  <si>
    <t>Увеличение бюджетных ассигнований:
1) за счет средств Государственной корпорации – Фонда содействия реформированию жилищно-коммунального хозяйства на реализацию мероприятия по переселению граждан из аварийного жилищного фонда.                                                                                                                                                                                                                                  2) за счет краевого бюджета с целью соблюдения условий софинансирования на выполнение мероприятий по переселению граждан из аварийного жилищного фонда.</t>
  </si>
  <si>
    <t>Увеличение бюджетных ассигнований:
 1) за счет средств федерального бюджета на:
- газификацию;
- создание очистных сооружений и электроосвещения в с.Укурик Хилокского района;
2) за счет средств краевого бюджета на:
- реализацию концессионного соглашения по реконструкции котельной в пгт Первомайский;
- оплаты межтарифной разницы;
- приобретение материального резерва;
- подготовка к осенне-зимнему периоду.</t>
  </si>
  <si>
    <t>Увеличение бюджетных ассигнований за счет привлеченного бюджетного кредита на реализацию инфраструктурного проекта технологического присоединения мкр. Романовский                                                                                                                                                                                                    Изменение бюджетных ассигнований за счет средств краевого бюджета   наряду с другими причинами сложилось за счет увеличения расходов   на обеспечение деятельности органов исполнительной власти Забайкальского края.</t>
  </si>
  <si>
    <t>Уменьшены бюджетные ассигнования на организацию отдыха и оздоровление детей, в связи с  досрочным прекращением смен из-за ливневых дождей в летний период.</t>
  </si>
  <si>
    <t>Увеличение бюджетных ассигнований на:
1) заработную плату работникам государственных образовательных учреждений, в том числе на МРОТ;                                                                                                                                       2) оплату коммунальных услуг государственным образовательным учреждениям;
3) проведение мероприятий в области образования;                                                                        4) проведение ГИА и ЕГЭ;
4) приобретение автобуса для подвоза обучающихся в с.Домна;                                                                                                                               5) проведение социально значимых для Забайкальского края мероприятий.                                                                                                                                                                                                                                                                                                                                                                                                                                                                                 Изменение бюджетных ассигнований за счет средств краевого бюджета   наряду с другими причинами сложилось за счет увеличения расходов   на обеспечение деятельности органов исполнительной власти Забайкальского края.</t>
  </si>
  <si>
    <t>Увеличение бюджетных ассигнований за счет средств краевого бюджета на завершение строительства и ввода объекта в эксплуатацию драматического театра                                                                                                                                                                                                  Увеличение бюджетных ассигнований на:
1) заработную плату работников подведомственных учреждений, в том числе на МРОТ;  
2) восстановление объектов культуры, поврежденных в результате паводков 2021 года, за срет средств резервного фонда РФ;                                                                                                                      3) социально-значимые мероприятия в сфере культуры.</t>
  </si>
  <si>
    <t>Увеличение бюджетных ассигнований на обеспечение текущей деятельности подведомственных учреждений.</t>
  </si>
  <si>
    <t>Изменение бюджетных ассигнований за счет средств краевого бюджета   наряду с другими причинами сложилось за счет увеличения расходов   на обеспечение деятельности органов исполнительной власти Забайкальского края ( в т.ч. бюджетные ассигнования увеличены за счет средств краевого бюджета на обеспечение выплаты заработной платы).</t>
  </si>
  <si>
    <t>Бюджетные ассигнования увеличены за счет средств краевого бюджета:                                                                                                                             на обеспечение деятельности Избирательной комиссии Забайкальского края;                                                                                                                          на расходы,  связанные с подготовкой и проведением дополнительных выборов депутата Законодательного Собрания Забайкальского края третьего созыва по одномандатным избирательным округам № 8 Петровский, № 17 Карымский, № 20 Нерчинский.</t>
  </si>
  <si>
    <t>Увеличение бюджетных ассигнований:
1) за счет средств федерального бюджета (резервного фонда Правительства Российской) на реализацию мероприятий по созданию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2)  за счет средств краевого бюджета, необходимых для выполнения условий софинансирования.</t>
  </si>
  <si>
    <t>План по закону о бюджете уточненный 
(2007-ЗЗК от 27.12.2020                                                                          в редакции                                                                                                                 2133-ЗЗК от 21.12.2022)</t>
  </si>
  <si>
    <t>Финансирование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осуществлялось в соотвесвии с заявками, поступающими  от муниципальных районов. Остаток средств образовался в связи с отсутствием необходимости  во внесение изменений в основные списки кандидатов в присяжные заседатели.</t>
  </si>
  <si>
    <t xml:space="preserve">Уменьшение бюджетных ассигнований:                                                                                                                                                                                                                                                                                                                                                                                                                                                                                                                        1) на 2 190 849,8 тыс. рублей обусловлено перераспределением зарезервированных средств, высвобождаемых от реструктуризации бюджетных кредитов  на цели, предусмотренные соглашениями, заключенные с Минфином России (реализация рег. проектов, новые инвест. проекты, борьба с короновирусом, геополитика);                                                                                                                                                                                                                                                                                                                                                                                                                                                                                                                                                          2) на 338 715,4 тыс. рублей обусловлено перераспределением зарезервированных средств на финансовое обеспечение реализации инфраструктурных проектов в разделе "Жилищно-коммунальное хозяйство".                                                                                                                                                                                                                                                                                                                                                                                                                                                                                                                                                                                                                                                                                                                                                                                                                                                                                                                                3) на  450 919,7 тыс. рублей обусловлено  перераспределением зарезервированных средств на исполнение расходных обязательств края;                                                                                                                                                                                                                                                                                                                                                                                                                                                                                                                                                                                                                                                                                                                                                                                                                                                                                                                                                                                                                                                                                                                                                                                                        4) на 1 213 490,3  тыс. рублей обусловлено   распределением зарезервированных средств, в том числе на заработную плату;                                                                                                                                                                                                                                                                                                                                                             Изменение бюджетных ассигнований наряду с другими причинами сложилось за счет увеличения расходов:                                                                   -   на обеспечение деятельности органов государственной власти,  государственных органов Забайкальского края и их подведомственных учреждений;                                                                                                                                                                                                                                                                     - на материально-техническое обеспечение деятельности депутатов Государственной Думы и их помощников,  сенаторов Российской Федерации и их помощников в субъектах Российской Федерации за счет средств федерального бюджета.                                                                              </t>
  </si>
  <si>
    <t xml:space="preserve">Увеличение на 1 719 089,2 тыс. рублей, из них: 935 824,3 тыс. рублей - инвестиционная поддержка; 474 503,9 тыс. рублей - реализация  мероприятий плана центра экономического роста (Промышленный парк "Кадалинский");  275 878,7 тыс.рублей - поддержка региональной программы развития промышленности; 32 882,3 тыс. рублей - поддержка субъектов МСП, осуществляющих деятельность в сфере туризма.                                                                                                                                                                                                                                                                                                                        Изменение бюджетных ассигнований за счет средств краевого бюджета   наряду с другими причинами сложилось за счет увеличения расходов   на обеспечение деятельности органов исполнительной власти Забайкальского края ( в т.ч. бюджетные ассигнования увеличены за счет средств краевого бюджета на обеспечение выплаты заработной платы)    </t>
  </si>
  <si>
    <t xml:space="preserve">Бюджетные ассигнования увеличены за счет средств:
 - федерального бюджета на ликвидацию свалки №2 в г.Борзя (региональный проект "Чистая страна (Забайкальский край)"),   на приобретение контейнеров в рамках регионального проекта "Комплексная система обращения с ТКО (Забайкальский край)";
 - краевого бюджета на возмещение убытков регионального оператора "Олерон+" в рамках рег проекта "Комплексная система обращения с ТКО (Забайкальский край)" и на обеспечение выплаты заработной платы работникам государственных учреждений в области охраны и мониторинга окружающей среды до уровня 12 месяцев;
- федерального  и краевого бюджетов на строительство очистных сооружений (г.Хилок, п.Тарбагатай), реализация  регионального проекта "Чистый воздух"мероприятия закрытия котельных.     </t>
  </si>
  <si>
    <t>Увеличение бюджетных ассигнований за счет средств федерального  и краевого бюджета на строительство девяти детских садов.                                                                                                                                                                                                                                                                                   Увеличение бюджетных ассигнований на:
1) заработную плату работникам муниципальных дошкольных образовательных учреждений, в том числе на МРОТ, введение новой сети в рамках реализации НП "Демография"; 
2) субсидии частным дошкольным образовательным организациям на возмещение затрат в связи с оказанием услуг дошкольного образования;                                                                                                    3) cсоздание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4) удорожание строительства яслей в рамках реализации НП "Демография";                                                                                                                                                                                                                                                                                                                                                                                                   5) реализацию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                                                                                                                 6)  проведение мероприятий по капитальному ремонту объектов образования,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2021 году;                                                                                                                                                                                                                                                                                                                                                                                                                      7) дополнительную  меру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</si>
  <si>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Увеличение бюджетных ассигнований на заработную плату работникам ГАУК "Забайкальская государственная кинокомпания" и на прочие расходы.</t>
  </si>
  <si>
    <t>Изменение бюджетных ассигнований за счет средств краевого бюджета   наряду с другими причинами сложилось за счет увеличения расходов   на обеспечение деятельности органов исполнительной власти Забайкальского края ( в т.ч. обеспечение выплаты заработной платы)                                                                                                                                                                                                                                                                                                                                                 Увеличение бюджетных ассигнований на заработную плату работникам ГУК "Государственный архив Забайкальского края" и ГУК "Государственный архив документов по личному составу Забайкальского края" и прочие расходы указанных учреждений.</t>
  </si>
  <si>
    <t>Увеличение бюджетных ассигнований:
1) за счет средств  федерального бюджета (резервного фонда Правительства Российской Федерации) на  оказание мер социальной поддержки граждан, жилые помещения которых утрачены в результате возникновения дождевых паводков в июле 2018 года на территории Забайкальского края,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2) за счет средств Государственной корпорации – Фонда содействия реформированию жилищно-коммунального хозяйства на реализацию мероприятия по переселению граждан из аварийного жилищного фонда.                                                                                                                                                                                                           3) за счет краевого бюджета для выполнения условий софинансирования на выполнение мероприятий по переселению граждан из аварийного жилищного фонда.                                                                                                                                                                                                                                                                   Исполнение выше запланированного уровня обусловлено выделением дополнительных бюджетных ассигнований на осуществление выплат гражданам, пострадавшим при чрезвычайных ситуациях, и социальную поддержку участников СВО.</t>
  </si>
  <si>
    <t xml:space="preserve">Увеличение бюджетных ассигнований:
1) за счет средств  федерального бюджета для предоставления жилых помещений детям-сиротам и детям, оставшимся без попечения родителей;
2) за счет средств  краевого  бюджета для выполнения условий софинансирования, выдачу сертификатов  детям-сиротам и детям оставшимся без попечения родителей;                                                                                                                                                                                                                                                                                                 
3) заработную плату работников подведомственных учреждений, в том числе на МРОТ;                                                                                               4) выплаты в связи с рождением (усыновлением) первого ребенка;                                                                                                                           5) выплаты, назначаемой в случае рождения третьего ребенка или последующих детей до достижения ребенком возраста трех лет;                                                                                                                           
6) выплаты по новому расходному обязательству ежемесячные выплаты на детей в возрасте в возрасте от восьми до семнадцати лет.                 </t>
  </si>
  <si>
    <t xml:space="preserve">Увеличение бюджетных ассигнований на реализацию мероприятий:                                                                                                       Плана ЦЭР Забайкальского края, НП Демография: ФП Спорт норма жизни и ФП Бизнес спринт, строительство спортивных объектов                                                                                    Увеличение бюджетных ассигнований за счет средств федерального и краевого бюджетов для завершения и ввода объектов в эксплуатацию (двух физкультурно-оздоровительных комплексов в пгт Чернышевск, пгт Карымское, спортивный зал в г. Краснокаменск, зал бокса в г. Чита).                                                                                        </t>
  </si>
  <si>
    <t>Уменьшение бюджетных ассигнований в связи с экономией расходов на обслуживание государственного долга Забайкальского края за счет погашения комерческих кредитов бюджетными кредитами, полученным из Министерства финансов Российской Федерации и УФК по Забайкальскому краю.</t>
  </si>
  <si>
    <t>Увеличены бюджетные ассигнования на предоставление  дотаций на поддержку мер по обеспечению сбалансированности бюджетов на 869,8 млн. рублей на первоочередные и неотложные вопросы местного значения МО, на иные выплаты за достижение показателей деятельности органов исполнительной власти субъектов Российской Федерации за счет средств дотации (грантов) для бюджетов МО на 24,7 млн. рублей, на реализацию мероприятий по проведению капитального ремонта жилых помещений отдельных категорий граждан на 3,7 млн. рублей, и уменьшения бюджетных ассигнований по дотации на обеспечение расходных обязательств МО на 41,0 млн. рублей.</t>
  </si>
  <si>
    <t xml:space="preserve">Бюджетные ассигнования увеличены за счет средств федерального бюджета на капитальный ремонт социальных объектов в рамках комплексного развития сельских территорий.                                                                                                                                                                        В процессе исполнения бюджета увеличены бюджетные ассигнования на предоставление  иных межбюджетных трансфертов в целях поощрения МО за повышение эффективности расходов бюджетов МО и наращивание налогооблагаемой базы на 41,0  млн. рублей, средств резервного фонда  исполнительных органов государственной власти субъекта РФ на 77,7 млн. рублей                                                                                                                                                                                                                                                                           Изменение бюджетных ассигнований за счет средств краевого бюджета:                                                                                                                                                                                                                      - на капитальный ремонт зданий военных комиссариатов муниципальных образований,                                                                                                                          - непредвиденные расходы за счет средств резервного фонда. </t>
  </si>
</sst>
</file>

<file path=xl/styles.xml><?xml version="1.0" encoding="utf-8"?>
<styleSheet xmlns="http://schemas.openxmlformats.org/spreadsheetml/2006/main">
  <numFmts count="3">
    <numFmt numFmtId="164" formatCode="_-* #,##0.00&quot;р.&quot;_-;\-* #,##0.00&quot;р.&quot;_-;_-* &quot;-&quot;??&quot;р.&quot;_-;_-@_-"/>
    <numFmt numFmtId="165" formatCode="#,##0.0"/>
    <numFmt numFmtId="168" formatCode="_-* #,##0.0\ _₽_-;\-* #,##0.0\ _₽_-;_-* &quot;-&quot;?\ _₽_-;_-@_-"/>
  </numFmts>
  <fonts count="20">
    <font>
      <sz val="11"/>
      <color theme="1"/>
      <name val="Calibri"/>
      <family val="2"/>
      <charset val="204"/>
      <scheme val="minor"/>
    </font>
    <font>
      <sz val="10"/>
      <color rgb="FF000000"/>
      <name val="Times New Roman"/>
      <family val="1"/>
      <charset val="204"/>
    </font>
    <font>
      <sz val="10"/>
      <name val="Times New Roman"/>
      <family val="1"/>
      <charset val="204"/>
    </font>
    <font>
      <b/>
      <sz val="11"/>
      <name val="Times New Roman"/>
      <family val="1"/>
      <charset val="204"/>
    </font>
    <font>
      <b/>
      <sz val="10"/>
      <color rgb="FF000000"/>
      <name val="Times New Roman"/>
      <family val="1"/>
      <charset val="204"/>
    </font>
    <font>
      <b/>
      <sz val="11"/>
      <color rgb="FF000000"/>
      <name val="Times New Roman"/>
      <family val="1"/>
      <charset val="204"/>
    </font>
    <font>
      <sz val="10"/>
      <name val="Arial Cyr"/>
      <charset val="204"/>
    </font>
    <font>
      <sz val="11"/>
      <name val="Times New Roman"/>
      <family val="1"/>
      <charset val="204"/>
    </font>
    <font>
      <b/>
      <sz val="13"/>
      <color rgb="FF000000"/>
      <name val="Times New Roman"/>
      <family val="1"/>
      <charset val="204"/>
    </font>
    <font>
      <b/>
      <sz val="13"/>
      <name val="Times New Roman"/>
      <family val="1"/>
      <charset val="204"/>
    </font>
    <font>
      <b/>
      <sz val="11"/>
      <color indexed="8"/>
      <name val="Times New Roman"/>
      <family val="1"/>
      <charset val="204"/>
    </font>
    <font>
      <b/>
      <sz val="13"/>
      <color indexed="8"/>
      <name val="Times New Roman"/>
      <family val="1"/>
      <charset val="204"/>
    </font>
    <font>
      <b/>
      <sz val="10"/>
      <color rgb="FF000000"/>
      <name val="Arial"/>
      <family val="2"/>
      <charset val="204"/>
    </font>
    <font>
      <sz val="11"/>
      <color rgb="FF000000"/>
      <name val="Times New Roman"/>
      <family val="1"/>
      <charset val="204"/>
    </font>
    <font>
      <sz val="10"/>
      <color rgb="FF000000"/>
      <name val="Arial"/>
      <family val="2"/>
      <charset val="204"/>
    </font>
    <font>
      <b/>
      <sz val="11"/>
      <color theme="1"/>
      <name val="Times New Roman"/>
      <family val="1"/>
      <charset val="204"/>
    </font>
    <font>
      <sz val="11"/>
      <color theme="1"/>
      <name val="Times New Roman"/>
      <family val="1"/>
      <charset val="204"/>
    </font>
    <font>
      <b/>
      <sz val="11"/>
      <color rgb="FF000000"/>
      <name val="Arial"/>
      <family val="2"/>
      <charset val="204"/>
    </font>
    <font>
      <sz val="10"/>
      <color rgb="FF000000"/>
      <name val="Arial Cyr"/>
    </font>
    <font>
      <b/>
      <sz val="10"/>
      <name val="Times New Roman"/>
      <family val="1"/>
      <charset val="204"/>
    </font>
  </fonts>
  <fills count="6">
    <fill>
      <patternFill patternType="none"/>
    </fill>
    <fill>
      <patternFill patternType="gray125"/>
    </fill>
    <fill>
      <patternFill patternType="solid">
        <fgColor rgb="FFF1F5F9"/>
      </patternFill>
    </fill>
    <fill>
      <patternFill patternType="solid">
        <fgColor rgb="FFDCE6F2"/>
      </patternFill>
    </fill>
    <fill>
      <patternFill patternType="solid">
        <fgColor rgb="FFB9CDE5"/>
      </patternFill>
    </fill>
    <fill>
      <patternFill patternType="solid">
        <fgColor rgb="FFFFD5AB"/>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style="medium">
        <color rgb="FFFAC090"/>
      </top>
      <bottom style="medium">
        <color rgb="FFFAC090"/>
      </bottom>
      <diagonal/>
    </border>
    <border>
      <left/>
      <right/>
      <top style="thin">
        <color rgb="FFBFBFBF"/>
      </top>
      <bottom style="medium">
        <color rgb="FFFAC090"/>
      </bottom>
      <diagonal/>
    </border>
    <border>
      <left/>
      <right/>
      <top style="thin">
        <color rgb="FFFAC090"/>
      </top>
      <bottom/>
      <diagonal/>
    </border>
    <border>
      <left style="thin">
        <color rgb="FFBFBFBF"/>
      </left>
      <right/>
      <top style="thin">
        <color rgb="FFBFBFBF"/>
      </top>
      <bottom style="medium">
        <color rgb="FFFAC09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indexed="64"/>
      </left>
      <right style="thin">
        <color rgb="FF000000"/>
      </right>
      <top/>
      <bottom/>
      <diagonal/>
    </border>
    <border>
      <left style="thin">
        <color rgb="FF000000"/>
      </left>
      <right style="thin">
        <color rgb="FF000000"/>
      </right>
      <top/>
      <bottom/>
      <diagonal/>
    </border>
  </borders>
  <cellStyleXfs count="25">
    <xf numFmtId="0" fontId="0" fillId="0" borderId="0"/>
    <xf numFmtId="164" fontId="1" fillId="0" borderId="0">
      <alignment vertical="top" wrapText="1"/>
    </xf>
    <xf numFmtId="0" fontId="6" fillId="0" borderId="0"/>
    <xf numFmtId="49" fontId="12" fillId="2" borderId="2">
      <alignment horizontal="center" vertical="top" shrinkToFit="1"/>
    </xf>
    <xf numFmtId="0" fontId="12" fillId="3" borderId="2">
      <alignment horizontal="left" vertical="top" wrapText="1"/>
    </xf>
    <xf numFmtId="49" fontId="14" fillId="0" borderId="2">
      <alignment horizontal="center" vertical="top" shrinkToFit="1"/>
    </xf>
    <xf numFmtId="0" fontId="14" fillId="0" borderId="0"/>
    <xf numFmtId="4" fontId="12" fillId="4" borderId="2">
      <alignment horizontal="right" vertical="top" wrapText="1"/>
    </xf>
    <xf numFmtId="0" fontId="17" fillId="5" borderId="3"/>
    <xf numFmtId="4" fontId="12" fillId="2" borderId="2">
      <alignment horizontal="right" vertical="top" shrinkToFit="1"/>
    </xf>
    <xf numFmtId="0" fontId="14" fillId="0" borderId="4"/>
    <xf numFmtId="4" fontId="12" fillId="3" borderId="2">
      <alignment horizontal="right" vertical="top" shrinkToFit="1"/>
    </xf>
    <xf numFmtId="4" fontId="12" fillId="5" borderId="5">
      <alignment horizontal="right" shrinkToFit="1"/>
    </xf>
    <xf numFmtId="0" fontId="18" fillId="0" borderId="2">
      <alignment horizontal="left" vertical="top" wrapText="1"/>
    </xf>
    <xf numFmtId="0" fontId="14" fillId="0" borderId="6"/>
    <xf numFmtId="0" fontId="12" fillId="4" borderId="2">
      <alignment horizontal="left" vertical="top" wrapText="1"/>
    </xf>
    <xf numFmtId="0" fontId="17" fillId="5" borderId="3"/>
    <xf numFmtId="164" fontId="14" fillId="0" borderId="0">
      <alignment horizontal="right" vertical="top" shrinkToFit="1"/>
    </xf>
    <xf numFmtId="164" fontId="12" fillId="4" borderId="2">
      <alignment horizontal="right" vertical="top" wrapText="1"/>
    </xf>
    <xf numFmtId="164" fontId="12" fillId="4" borderId="2">
      <alignment horizontal="right" vertical="top" shrinkToFit="1"/>
    </xf>
    <xf numFmtId="164" fontId="12" fillId="3" borderId="2">
      <alignment horizontal="right" vertical="top" shrinkToFit="1"/>
    </xf>
    <xf numFmtId="164" fontId="12" fillId="2" borderId="2">
      <alignment horizontal="right" vertical="top" shrinkToFit="1"/>
    </xf>
    <xf numFmtId="164" fontId="14" fillId="0" borderId="2">
      <alignment horizontal="right" vertical="top" shrinkToFit="1"/>
    </xf>
    <xf numFmtId="164" fontId="14" fillId="0" borderId="0">
      <alignment horizontal="right" vertical="top"/>
    </xf>
    <xf numFmtId="164" fontId="12" fillId="5" borderId="5">
      <alignment horizontal="right" shrinkToFit="1"/>
    </xf>
  </cellStyleXfs>
  <cellXfs count="91">
    <xf numFmtId="0" fontId="0" fillId="0" borderId="0" xfId="0"/>
    <xf numFmtId="49" fontId="5" fillId="0" borderId="1" xfId="3" applyNumberFormat="1" applyFont="1" applyFill="1" applyBorder="1" applyAlignment="1" applyProtection="1">
      <alignment horizontal="center" vertical="top" wrapText="1"/>
    </xf>
    <xf numFmtId="0" fontId="13" fillId="0" borderId="1" xfId="4" quotePrefix="1" applyNumberFormat="1" applyFont="1" applyFill="1" applyBorder="1" applyProtection="1">
      <alignment horizontal="left" vertical="top" wrapText="1"/>
    </xf>
    <xf numFmtId="49" fontId="13" fillId="0" borderId="1" xfId="5" applyNumberFormat="1" applyFont="1" applyFill="1" applyBorder="1" applyProtection="1">
      <alignment horizontal="center" vertical="top" shrinkToFit="1"/>
    </xf>
    <xf numFmtId="0" fontId="5" fillId="0" borderId="1" xfId="4" quotePrefix="1" applyNumberFormat="1" applyFont="1" applyFill="1" applyBorder="1" applyProtection="1">
      <alignment horizontal="left" vertical="top" wrapText="1"/>
    </xf>
    <xf numFmtId="0" fontId="15" fillId="0" borderId="1" xfId="0" applyNumberFormat="1" applyFont="1" applyFill="1" applyBorder="1" applyAlignment="1">
      <alignment horizontal="left" vertical="center" wrapText="1"/>
    </xf>
    <xf numFmtId="0" fontId="2" fillId="0" borderId="1" xfId="1"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7" fillId="0" borderId="1" xfId="1" applyNumberFormat="1" applyFont="1" applyFill="1" applyBorder="1" applyAlignment="1">
      <alignment horizontal="left" vertical="center" wrapText="1"/>
    </xf>
    <xf numFmtId="165" fontId="0" fillId="0" borderId="0" xfId="0" applyNumberFormat="1" applyFont="1" applyFill="1" applyBorder="1" applyAlignment="1">
      <alignment horizontal="right" vertical="center" wrapText="1"/>
    </xf>
    <xf numFmtId="165" fontId="4" fillId="0" borderId="0" xfId="0" applyNumberFormat="1" applyFont="1" applyFill="1" applyBorder="1" applyAlignment="1">
      <alignment horizontal="right" vertical="center" wrapText="1"/>
    </xf>
    <xf numFmtId="0" fontId="7" fillId="0" borderId="1" xfId="0" applyNumberFormat="1" applyFont="1" applyFill="1" applyBorder="1" applyAlignment="1">
      <alignment horizontal="left" vertical="top" wrapText="1"/>
    </xf>
    <xf numFmtId="0" fontId="16" fillId="0" borderId="1" xfId="0" applyNumberFormat="1" applyFont="1" applyFill="1" applyBorder="1" applyAlignment="1">
      <alignment horizontal="left" vertical="top" wrapText="1"/>
    </xf>
    <xf numFmtId="0" fontId="3" fillId="0" borderId="1" xfId="1" applyNumberFormat="1" applyFont="1" applyFill="1" applyBorder="1" applyAlignment="1">
      <alignment horizontal="center" vertical="center" wrapText="1"/>
    </xf>
    <xf numFmtId="0" fontId="5" fillId="0" borderId="1" xfId="15" quotePrefix="1" applyNumberFormat="1" applyFont="1" applyFill="1" applyBorder="1" applyProtection="1">
      <alignment horizontal="left" vertical="top" wrapText="1"/>
    </xf>
    <xf numFmtId="0" fontId="3" fillId="0" borderId="1" xfId="0" applyFont="1" applyFill="1" applyBorder="1" applyProtection="1">
      <protection locked="0"/>
    </xf>
    <xf numFmtId="0" fontId="3" fillId="0" borderId="8" xfId="0" applyNumberFormat="1" applyFont="1" applyFill="1" applyBorder="1" applyAlignment="1">
      <alignment horizontal="center" vertical="center" wrapText="1"/>
    </xf>
    <xf numFmtId="49" fontId="5" fillId="0" borderId="8" xfId="3" applyNumberFormat="1" applyFont="1" applyFill="1" applyBorder="1" applyAlignment="1" applyProtection="1">
      <alignment horizontal="center" vertical="top"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16" fillId="0" borderId="1" xfId="1" applyNumberFormat="1" applyFont="1" applyFill="1" applyBorder="1" applyAlignment="1">
      <alignment horizontal="center" vertical="center" wrapText="1"/>
    </xf>
    <xf numFmtId="168" fontId="13" fillId="0" borderId="1" xfId="20" applyNumberFormat="1" applyFont="1" applyFill="1" applyBorder="1" applyAlignment="1" applyProtection="1">
      <alignment horizontal="right" vertical="top" shrinkToFit="1"/>
    </xf>
    <xf numFmtId="0" fontId="5" fillId="0" borderId="8" xfId="4" quotePrefix="1" applyNumberFormat="1" applyFont="1" applyFill="1" applyBorder="1" applyProtection="1">
      <alignment horizontal="left" vertical="top" wrapText="1"/>
    </xf>
    <xf numFmtId="0" fontId="13" fillId="0" borderId="12" xfId="4" quotePrefix="1" applyNumberFormat="1" applyFont="1" applyFill="1" applyBorder="1" applyAlignment="1" applyProtection="1">
      <alignment horizontal="left" vertical="top" wrapText="1"/>
    </xf>
    <xf numFmtId="49" fontId="13" fillId="0" borderId="12" xfId="5" applyNumberFormat="1" applyFont="1" applyFill="1" applyBorder="1" applyAlignment="1" applyProtection="1">
      <alignment horizontal="center" vertical="top" shrinkToFit="1"/>
    </xf>
    <xf numFmtId="49" fontId="13" fillId="0" borderId="13" xfId="5" applyNumberFormat="1" applyFont="1" applyFill="1" applyBorder="1" applyAlignment="1" applyProtection="1">
      <alignment horizontal="center" vertical="top" shrinkToFit="1"/>
    </xf>
    <xf numFmtId="0" fontId="7" fillId="0" borderId="9" xfId="0" applyNumberFormat="1" applyFont="1" applyFill="1" applyBorder="1" applyAlignment="1">
      <alignment horizontal="left" vertical="center" wrapText="1"/>
    </xf>
    <xf numFmtId="0" fontId="7" fillId="0" borderId="12" xfId="0" applyNumberFormat="1" applyFont="1" applyFill="1" applyBorder="1" applyAlignment="1">
      <alignment horizontal="center" vertical="center" wrapText="1"/>
    </xf>
    <xf numFmtId="168" fontId="5" fillId="0" borderId="7" xfId="0" applyNumberFormat="1" applyFont="1" applyFill="1" applyBorder="1" applyAlignment="1">
      <alignment horizontal="right" vertical="top" wrapText="1"/>
    </xf>
    <xf numFmtId="168" fontId="4" fillId="0" borderId="7" xfId="0" applyNumberFormat="1" applyFont="1" applyFill="1" applyBorder="1" applyAlignment="1">
      <alignment horizontal="right" vertical="top" wrapText="1"/>
    </xf>
    <xf numFmtId="168" fontId="3" fillId="0" borderId="1" xfId="1" applyNumberFormat="1" applyFont="1" applyFill="1" applyBorder="1" applyAlignment="1">
      <alignment horizontal="right" vertical="top" wrapText="1"/>
    </xf>
    <xf numFmtId="168" fontId="16" fillId="0" borderId="7" xfId="0" applyNumberFormat="1" applyFont="1" applyFill="1" applyBorder="1" applyAlignment="1">
      <alignment horizontal="right" vertical="top" wrapText="1"/>
    </xf>
    <xf numFmtId="168" fontId="15" fillId="0" borderId="7" xfId="0" applyNumberFormat="1" applyFont="1" applyFill="1" applyBorder="1" applyAlignment="1">
      <alignment horizontal="right" vertical="top" wrapText="1"/>
    </xf>
    <xf numFmtId="168" fontId="13" fillId="0" borderId="1" xfId="17" applyNumberFormat="1" applyFont="1" applyFill="1" applyBorder="1" applyAlignment="1" applyProtection="1">
      <alignment horizontal="right" vertical="top" shrinkToFit="1"/>
    </xf>
    <xf numFmtId="168" fontId="5" fillId="0" borderId="10" xfId="0" applyNumberFormat="1" applyFont="1" applyFill="1" applyBorder="1" applyAlignment="1">
      <alignment horizontal="right" vertical="top" wrapText="1"/>
    </xf>
    <xf numFmtId="168" fontId="15" fillId="0" borderId="10" xfId="0" applyNumberFormat="1" applyFont="1" applyFill="1" applyBorder="1" applyAlignment="1">
      <alignment horizontal="right" vertical="top" wrapText="1"/>
    </xf>
    <xf numFmtId="168" fontId="3" fillId="0" borderId="8" xfId="1" applyNumberFormat="1" applyFont="1" applyFill="1" applyBorder="1" applyAlignment="1">
      <alignment horizontal="right" vertical="top" wrapText="1"/>
    </xf>
    <xf numFmtId="168" fontId="16" fillId="0" borderId="11" xfId="0" applyNumberFormat="1" applyFont="1" applyFill="1" applyBorder="1" applyAlignment="1">
      <alignment horizontal="right" vertical="top" wrapText="1"/>
    </xf>
    <xf numFmtId="168" fontId="7" fillId="0" borderId="9" xfId="1" applyNumberFormat="1" applyFont="1" applyFill="1" applyBorder="1" applyAlignment="1">
      <alignment horizontal="right" vertical="top" wrapText="1"/>
    </xf>
    <xf numFmtId="168" fontId="16" fillId="0" borderId="10" xfId="0" applyNumberFormat="1" applyFont="1" applyFill="1" applyBorder="1" applyAlignment="1">
      <alignment horizontal="right" vertical="top" wrapText="1"/>
    </xf>
    <xf numFmtId="168" fontId="5" fillId="0" borderId="1" xfId="12" applyNumberFormat="1" applyFont="1" applyFill="1" applyBorder="1" applyAlignment="1" applyProtection="1">
      <alignment horizontal="right" vertical="top" wrapText="1"/>
    </xf>
    <xf numFmtId="168" fontId="16" fillId="0" borderId="14" xfId="0" applyNumberFormat="1" applyFont="1" applyFill="1" applyBorder="1" applyAlignment="1">
      <alignment horizontal="right" vertical="top" wrapText="1"/>
    </xf>
    <xf numFmtId="0" fontId="7" fillId="0" borderId="1" xfId="0" applyNumberFormat="1" applyFont="1" applyFill="1" applyBorder="1" applyAlignment="1">
      <alignment vertical="top" wrapText="1"/>
    </xf>
    <xf numFmtId="0" fontId="7" fillId="0" borderId="1" xfId="0" applyNumberFormat="1" applyFont="1" applyFill="1" applyBorder="1" applyAlignment="1">
      <alignment vertical="center" wrapText="1"/>
    </xf>
    <xf numFmtId="168" fontId="7" fillId="0" borderId="1" xfId="1" applyNumberFormat="1" applyFont="1" applyFill="1" applyBorder="1" applyAlignment="1">
      <alignment horizontal="right" vertical="top" wrapText="1"/>
    </xf>
    <xf numFmtId="0" fontId="3" fillId="0" borderId="1" xfId="0" applyNumberFormat="1" applyFont="1" applyFill="1" applyBorder="1" applyAlignment="1">
      <alignment horizontal="center" vertical="center" wrapText="1"/>
    </xf>
    <xf numFmtId="0" fontId="10" fillId="0" borderId="0" xfId="1" applyNumberFormat="1" applyFont="1" applyFill="1" applyAlignment="1">
      <alignment vertical="top" wrapText="1"/>
    </xf>
    <xf numFmtId="164" fontId="1" fillId="0" borderId="0" xfId="1" applyNumberFormat="1" applyFont="1" applyFill="1" applyAlignment="1">
      <alignment vertical="top" wrapText="1"/>
    </xf>
    <xf numFmtId="0" fontId="8" fillId="0" borderId="0" xfId="1" applyNumberFormat="1" applyFont="1" applyFill="1" applyAlignment="1">
      <alignment vertical="center" wrapText="1"/>
    </xf>
    <xf numFmtId="0" fontId="9" fillId="0" borderId="0" xfId="1" applyNumberFormat="1" applyFont="1" applyFill="1" applyAlignment="1">
      <alignment vertical="center" wrapText="1"/>
    </xf>
    <xf numFmtId="164" fontId="1" fillId="0" borderId="0" xfId="1" applyNumberFormat="1" applyFont="1" applyFill="1" applyBorder="1" applyAlignment="1">
      <alignment vertical="top" wrapText="1"/>
    </xf>
    <xf numFmtId="0" fontId="8" fillId="0" borderId="0" xfId="1" applyNumberFormat="1" applyFont="1" applyFill="1" applyAlignment="1">
      <alignment horizontal="center" vertical="center" wrapText="1"/>
    </xf>
    <xf numFmtId="0" fontId="7" fillId="0" borderId="0" xfId="2" applyFont="1" applyFill="1" applyAlignment="1">
      <alignment horizontal="right" vertical="center"/>
    </xf>
    <xf numFmtId="0" fontId="5" fillId="0" borderId="1" xfId="1" applyNumberFormat="1" applyFont="1" applyFill="1" applyBorder="1" applyAlignment="1">
      <alignment horizontal="center" vertical="center" wrapText="1"/>
    </xf>
    <xf numFmtId="0" fontId="1" fillId="0" borderId="1" xfId="1" applyNumberFormat="1" applyFill="1" applyBorder="1" applyAlignment="1">
      <alignment horizontal="center" vertical="center" wrapText="1"/>
    </xf>
    <xf numFmtId="0" fontId="1" fillId="0" borderId="1" xfId="1" applyNumberFormat="1" applyFont="1" applyFill="1" applyBorder="1" applyAlignment="1">
      <alignment horizontal="center" vertical="center" wrapText="1"/>
    </xf>
    <xf numFmtId="2" fontId="1" fillId="0" borderId="0" xfId="1" applyNumberFormat="1" applyFont="1" applyFill="1" applyBorder="1" applyAlignment="1">
      <alignment vertical="top" wrapText="1"/>
    </xf>
    <xf numFmtId="0" fontId="7" fillId="0" borderId="1" xfId="1" applyNumberFormat="1" applyFont="1" applyFill="1" applyBorder="1" applyAlignment="1">
      <alignment horizontal="center" vertical="center" wrapText="1"/>
    </xf>
    <xf numFmtId="164" fontId="2" fillId="0" borderId="0" xfId="1" applyNumberFormat="1" applyFont="1" applyFill="1" applyAlignment="1">
      <alignment vertical="top" wrapText="1"/>
    </xf>
    <xf numFmtId="0" fontId="7" fillId="0" borderId="1" xfId="0" applyNumberFormat="1" applyFont="1" applyFill="1" applyBorder="1" applyAlignment="1">
      <alignment vertical="center" wrapText="1"/>
    </xf>
    <xf numFmtId="0" fontId="7" fillId="0" borderId="8"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168" fontId="16" fillId="0" borderId="1" xfId="0" applyNumberFormat="1" applyFont="1" applyFill="1" applyBorder="1" applyAlignment="1">
      <alignment horizontal="right" vertical="top" wrapText="1"/>
    </xf>
    <xf numFmtId="0" fontId="7" fillId="0" borderId="1" xfId="0" applyNumberFormat="1" applyFont="1" applyFill="1" applyBorder="1" applyAlignment="1">
      <alignment vertical="center" wrapText="1"/>
    </xf>
    <xf numFmtId="168" fontId="7" fillId="0" borderId="1" xfId="1" applyNumberFormat="1" applyFont="1" applyFill="1" applyBorder="1" applyAlignment="1">
      <alignment horizontal="right" vertical="top" wrapText="1"/>
    </xf>
    <xf numFmtId="0" fontId="3"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0" fontId="13" fillId="0" borderId="8" xfId="4" quotePrefix="1" applyNumberFormat="1" applyFont="1" applyFill="1" applyBorder="1" applyProtection="1">
      <alignment horizontal="left" vertical="top" wrapText="1"/>
    </xf>
    <xf numFmtId="49" fontId="13" fillId="0" borderId="8" xfId="5" applyNumberFormat="1" applyFont="1" applyFill="1" applyBorder="1" applyProtection="1">
      <alignment horizontal="center" vertical="top" shrinkToFit="1"/>
    </xf>
    <xf numFmtId="168" fontId="7" fillId="0" borderId="8" xfId="1" applyNumberFormat="1" applyFont="1" applyFill="1" applyBorder="1" applyAlignment="1">
      <alignment horizontal="right" vertical="top" wrapText="1"/>
    </xf>
    <xf numFmtId="0" fontId="13" fillId="0" borderId="9" xfId="4" quotePrefix="1" applyNumberFormat="1" applyFont="1" applyFill="1" applyBorder="1" applyProtection="1">
      <alignment horizontal="left" vertical="top" wrapText="1"/>
    </xf>
    <xf numFmtId="49" fontId="13" fillId="0" borderId="9" xfId="5" applyNumberFormat="1" applyFont="1" applyFill="1" applyBorder="1" applyProtection="1">
      <alignment horizontal="center" vertical="top" shrinkToFit="1"/>
    </xf>
    <xf numFmtId="0" fontId="7" fillId="0" borderId="9" xfId="0" applyNumberFormat="1" applyFont="1" applyFill="1" applyBorder="1" applyAlignment="1">
      <alignment horizontal="center" vertical="top" wrapText="1"/>
    </xf>
    <xf numFmtId="49" fontId="13" fillId="0" borderId="1" xfId="5" applyNumberFormat="1" applyFont="1" applyFill="1" applyBorder="1" applyAlignment="1" applyProtection="1">
      <alignment horizontal="center" vertical="top" shrinkToFit="1"/>
    </xf>
    <xf numFmtId="168" fontId="5" fillId="0" borderId="1" xfId="0" applyNumberFormat="1" applyFont="1" applyFill="1" applyBorder="1" applyAlignment="1">
      <alignment horizontal="right" vertical="top" wrapText="1"/>
    </xf>
    <xf numFmtId="168" fontId="15" fillId="0" borderId="1" xfId="0" applyNumberFormat="1" applyFont="1" applyFill="1" applyBorder="1" applyAlignment="1">
      <alignment horizontal="right" vertical="top" wrapText="1"/>
    </xf>
    <xf numFmtId="0" fontId="7" fillId="0" borderId="8"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168" fontId="16" fillId="0" borderId="1" xfId="0" applyNumberFormat="1" applyFont="1" applyFill="1" applyBorder="1" applyAlignment="1">
      <alignment horizontal="right" vertical="top" wrapText="1"/>
    </xf>
    <xf numFmtId="49" fontId="13" fillId="0" borderId="8" xfId="5" applyNumberFormat="1" applyFont="1" applyFill="1" applyBorder="1" applyAlignment="1" applyProtection="1">
      <alignment horizontal="center" vertical="top" shrinkToFit="1"/>
    </xf>
    <xf numFmtId="49" fontId="13" fillId="0" borderId="9" xfId="5" applyNumberFormat="1" applyFont="1" applyFill="1" applyBorder="1" applyAlignment="1" applyProtection="1">
      <alignment horizontal="center" vertical="top" shrinkToFit="1"/>
    </xf>
    <xf numFmtId="0" fontId="13" fillId="0" borderId="1" xfId="4" quotePrefix="1" applyNumberFormat="1" applyFont="1" applyFill="1" applyBorder="1" applyAlignment="1" applyProtection="1">
      <alignment horizontal="left" vertical="top" wrapText="1"/>
    </xf>
    <xf numFmtId="0" fontId="7" fillId="0" borderId="1" xfId="0" applyNumberFormat="1" applyFont="1" applyFill="1" applyBorder="1" applyAlignment="1">
      <alignment vertical="center" wrapText="1"/>
    </xf>
    <xf numFmtId="168" fontId="7" fillId="0" borderId="1" xfId="1" applyNumberFormat="1" applyFont="1" applyFill="1" applyBorder="1" applyAlignment="1">
      <alignment horizontal="right" vertical="top" wrapText="1"/>
    </xf>
    <xf numFmtId="0" fontId="11" fillId="0" borderId="0" xfId="1" applyNumberFormat="1" applyFont="1" applyFill="1" applyAlignment="1">
      <alignment horizontal="center" vertical="center" wrapText="1"/>
    </xf>
    <xf numFmtId="0" fontId="5"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9" fillId="0" borderId="1" xfId="1" applyNumberFormat="1" applyFont="1" applyFill="1" applyBorder="1" applyAlignment="1">
      <alignment horizontal="center" vertical="center" wrapText="1"/>
    </xf>
  </cellXfs>
  <cellStyles count="25">
    <cellStyle name="st49" xfId="24"/>
    <cellStyle name="st50" xfId="18"/>
    <cellStyle name="st51" xfId="19"/>
    <cellStyle name="st52" xfId="20"/>
    <cellStyle name="st53" xfId="21"/>
    <cellStyle name="st54" xfId="22"/>
    <cellStyle name="st55" xfId="17"/>
    <cellStyle name="st56" xfId="23"/>
    <cellStyle name="xl24" xfId="15"/>
    <cellStyle name="xl25" xfId="4"/>
    <cellStyle name="xl27" xfId="13"/>
    <cellStyle name="xl28" xfId="14"/>
    <cellStyle name="xl36" xfId="3"/>
    <cellStyle name="xl37" xfId="5"/>
    <cellStyle name="xl38" xfId="6"/>
    <cellStyle name="xl39" xfId="10"/>
    <cellStyle name="xl40" xfId="8"/>
    <cellStyle name="xl42" xfId="16"/>
    <cellStyle name="xl44" xfId="7"/>
    <cellStyle name="xl45" xfId="11"/>
    <cellStyle name="xl46" xfId="9"/>
    <cellStyle name="xl48" xfId="12"/>
    <cellStyle name="Обычный" xfId="0" builtinId="0"/>
    <cellStyle name="Обычный 2" xfId="1"/>
    <cellStyle name="Обычный_Приложения 8, 9, 10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673"/>
  <sheetViews>
    <sheetView tabSelected="1" view="pageBreakPreview" zoomScale="90" zoomScaleNormal="100" zoomScaleSheetLayoutView="90" workbookViewId="0">
      <selection activeCell="L76" sqref="L76"/>
    </sheetView>
  </sheetViews>
  <sheetFormatPr defaultRowHeight="12.75"/>
  <cols>
    <col min="1" max="1" width="48.5703125" style="48" customWidth="1"/>
    <col min="2" max="3" width="4.7109375" style="48" customWidth="1"/>
    <col min="4" max="4" width="16.42578125" style="48" customWidth="1"/>
    <col min="5" max="6" width="15.42578125" style="48" customWidth="1"/>
    <col min="7" max="7" width="15.42578125" style="59" customWidth="1"/>
    <col min="8" max="8" width="15" style="59" customWidth="1"/>
    <col min="9" max="9" width="14.5703125" style="59" customWidth="1"/>
    <col min="10" max="11" width="60.7109375" style="59" customWidth="1"/>
    <col min="12" max="12" width="40.85546875" style="48" customWidth="1"/>
    <col min="13" max="13" width="9.140625" style="48"/>
    <col min="14" max="14" width="9.140625" style="48" customWidth="1"/>
    <col min="15" max="16384" width="9.140625" style="48"/>
  </cols>
  <sheetData>
    <row r="1" spans="1:12" ht="45" customHeight="1">
      <c r="A1" s="85" t="s">
        <v>99</v>
      </c>
      <c r="B1" s="85"/>
      <c r="C1" s="85"/>
      <c r="D1" s="85"/>
      <c r="E1" s="85"/>
      <c r="F1" s="85"/>
      <c r="G1" s="85"/>
      <c r="H1" s="85"/>
      <c r="I1" s="85"/>
      <c r="J1" s="85"/>
      <c r="K1" s="85"/>
      <c r="L1" s="47"/>
    </row>
    <row r="2" spans="1:12" ht="18.75" customHeight="1">
      <c r="A2" s="49"/>
      <c r="B2" s="49"/>
      <c r="C2" s="49"/>
      <c r="D2" s="49"/>
      <c r="E2" s="49"/>
      <c r="F2" s="49"/>
      <c r="G2" s="50"/>
      <c r="H2" s="50"/>
      <c r="I2" s="50"/>
      <c r="J2" s="50"/>
      <c r="K2" s="50"/>
      <c r="L2" s="51"/>
    </row>
    <row r="3" spans="1:12" ht="18.75" customHeight="1">
      <c r="A3" s="52"/>
      <c r="B3" s="52"/>
      <c r="C3" s="52"/>
      <c r="D3" s="52"/>
      <c r="E3" s="52"/>
      <c r="F3" s="52"/>
      <c r="G3" s="53"/>
      <c r="H3" s="53"/>
      <c r="I3" s="53"/>
      <c r="J3" s="53"/>
      <c r="K3" s="53" t="s">
        <v>82</v>
      </c>
      <c r="L3" s="51"/>
    </row>
    <row r="4" spans="1:12" ht="30" customHeight="1">
      <c r="A4" s="86" t="s">
        <v>81</v>
      </c>
      <c r="B4" s="86" t="s">
        <v>80</v>
      </c>
      <c r="C4" s="86"/>
      <c r="D4" s="87" t="s">
        <v>100</v>
      </c>
      <c r="E4" s="88" t="s">
        <v>136</v>
      </c>
      <c r="F4" s="88" t="s">
        <v>85</v>
      </c>
      <c r="G4" s="89" t="s">
        <v>101</v>
      </c>
      <c r="H4" s="89" t="s">
        <v>97</v>
      </c>
      <c r="I4" s="89" t="s">
        <v>98</v>
      </c>
      <c r="J4" s="90" t="s">
        <v>95</v>
      </c>
      <c r="K4" s="90" t="s">
        <v>96</v>
      </c>
      <c r="L4" s="51"/>
    </row>
    <row r="5" spans="1:12" ht="97.5" customHeight="1">
      <c r="A5" s="86"/>
      <c r="B5" s="54" t="s">
        <v>79</v>
      </c>
      <c r="C5" s="54" t="s">
        <v>78</v>
      </c>
      <c r="D5" s="87"/>
      <c r="E5" s="88"/>
      <c r="F5" s="88"/>
      <c r="G5" s="89"/>
      <c r="H5" s="89"/>
      <c r="I5" s="89"/>
      <c r="J5" s="90"/>
      <c r="K5" s="90"/>
      <c r="L5" s="51"/>
    </row>
    <row r="6" spans="1:12" ht="18.75" customHeight="1">
      <c r="A6" s="55">
        <v>1</v>
      </c>
      <c r="B6" s="56">
        <v>2</v>
      </c>
      <c r="C6" s="56">
        <v>3</v>
      </c>
      <c r="D6" s="6">
        <v>4</v>
      </c>
      <c r="E6" s="55">
        <v>5</v>
      </c>
      <c r="F6" s="55">
        <v>6</v>
      </c>
      <c r="G6" s="6">
        <v>7</v>
      </c>
      <c r="H6" s="6">
        <v>8</v>
      </c>
      <c r="I6" s="6">
        <v>9</v>
      </c>
      <c r="J6" s="6">
        <v>10</v>
      </c>
      <c r="K6" s="6">
        <v>11</v>
      </c>
      <c r="L6" s="51"/>
    </row>
    <row r="7" spans="1:12" ht="39" customHeight="1">
      <c r="A7" s="67" t="s">
        <v>77</v>
      </c>
      <c r="B7" s="1" t="s">
        <v>6</v>
      </c>
      <c r="C7" s="1"/>
      <c r="D7" s="29">
        <f>SUM(D8:D15)</f>
        <v>9061736.6999999993</v>
      </c>
      <c r="E7" s="29">
        <f>SUM(E8:E15)</f>
        <v>4397613.0999999996</v>
      </c>
      <c r="F7" s="30">
        <f>SUM(F8:F15)</f>
        <v>4556613.4000000004</v>
      </c>
      <c r="G7" s="30">
        <f>SUM(G8:G15)</f>
        <v>4447977.2</v>
      </c>
      <c r="H7" s="31">
        <f>G7/D7*100</f>
        <v>49.085261989569837</v>
      </c>
      <c r="I7" s="31">
        <f t="shared" ref="I7:I67" si="0">G7/F7*100</f>
        <v>97.615856548198707</v>
      </c>
      <c r="J7" s="14" t="s">
        <v>86</v>
      </c>
      <c r="K7" s="14" t="s">
        <v>86</v>
      </c>
      <c r="L7" s="51"/>
    </row>
    <row r="8" spans="1:12" ht="74.25" customHeight="1">
      <c r="A8" s="2" t="s">
        <v>76</v>
      </c>
      <c r="B8" s="3" t="s">
        <v>6</v>
      </c>
      <c r="C8" s="3" t="s">
        <v>4</v>
      </c>
      <c r="D8" s="32">
        <v>3412.5</v>
      </c>
      <c r="E8" s="32">
        <v>7654.8</v>
      </c>
      <c r="F8" s="32">
        <v>6747.7</v>
      </c>
      <c r="G8" s="32">
        <v>6747.7</v>
      </c>
      <c r="H8" s="45">
        <f>G8/D8*100</f>
        <v>197.73479853479853</v>
      </c>
      <c r="I8" s="45">
        <f t="shared" si="0"/>
        <v>100</v>
      </c>
      <c r="J8" s="7" t="s">
        <v>121</v>
      </c>
      <c r="K8" s="19" t="s">
        <v>86</v>
      </c>
      <c r="L8" s="57"/>
    </row>
    <row r="9" spans="1:12" ht="87" customHeight="1">
      <c r="A9" s="2" t="s">
        <v>75</v>
      </c>
      <c r="B9" s="3" t="s">
        <v>6</v>
      </c>
      <c r="C9" s="3" t="s">
        <v>1</v>
      </c>
      <c r="D9" s="32">
        <v>128384.3</v>
      </c>
      <c r="E9" s="32">
        <v>146721.79999999999</v>
      </c>
      <c r="F9" s="32">
        <v>150400.79999999999</v>
      </c>
      <c r="G9" s="32">
        <v>149411.4</v>
      </c>
      <c r="H9" s="45">
        <f t="shared" ref="H9:H70" si="1">G9/D9*100</f>
        <v>116.37824874225275</v>
      </c>
      <c r="I9" s="45">
        <f t="shared" si="0"/>
        <v>99.342157754480027</v>
      </c>
      <c r="J9" s="60" t="s">
        <v>122</v>
      </c>
      <c r="K9" s="19" t="s">
        <v>86</v>
      </c>
      <c r="L9" s="57"/>
    </row>
    <row r="10" spans="1:12" ht="84" customHeight="1">
      <c r="A10" s="2" t="s">
        <v>74</v>
      </c>
      <c r="B10" s="3" t="s">
        <v>6</v>
      </c>
      <c r="C10" s="3" t="s">
        <v>22</v>
      </c>
      <c r="D10" s="32">
        <v>90404.800000000003</v>
      </c>
      <c r="E10" s="32">
        <v>111907</v>
      </c>
      <c r="F10" s="32">
        <v>111823.2</v>
      </c>
      <c r="G10" s="32">
        <v>110956</v>
      </c>
      <c r="H10" s="45">
        <f t="shared" si="1"/>
        <v>122.73242128736528</v>
      </c>
      <c r="I10" s="45">
        <f t="shared" si="0"/>
        <v>99.224490087924508</v>
      </c>
      <c r="J10" s="7" t="s">
        <v>121</v>
      </c>
      <c r="K10" s="19" t="s">
        <v>86</v>
      </c>
      <c r="L10" s="57"/>
    </row>
    <row r="11" spans="1:12" ht="147" customHeight="1">
      <c r="A11" s="2" t="s">
        <v>73</v>
      </c>
      <c r="B11" s="3" t="s">
        <v>6</v>
      </c>
      <c r="C11" s="3" t="s">
        <v>13</v>
      </c>
      <c r="D11" s="32">
        <v>4726.3999999999996</v>
      </c>
      <c r="E11" s="32">
        <v>4726.3999999999996</v>
      </c>
      <c r="F11" s="32">
        <v>4726.3999999999996</v>
      </c>
      <c r="G11" s="32">
        <v>3688.2</v>
      </c>
      <c r="H11" s="45">
        <f>G11/D11*100</f>
        <v>78.034021665538262</v>
      </c>
      <c r="I11" s="45">
        <f t="shared" si="0"/>
        <v>78.034021665538262</v>
      </c>
      <c r="J11" s="7" t="s">
        <v>137</v>
      </c>
      <c r="K11" s="7" t="s">
        <v>137</v>
      </c>
      <c r="L11" s="57"/>
    </row>
    <row r="12" spans="1:12" ht="78.75" customHeight="1">
      <c r="A12" s="2" t="s">
        <v>72</v>
      </c>
      <c r="B12" s="3" t="s">
        <v>6</v>
      </c>
      <c r="C12" s="3" t="s">
        <v>19</v>
      </c>
      <c r="D12" s="32">
        <v>157626.70000000001</v>
      </c>
      <c r="E12" s="32">
        <v>194926.2</v>
      </c>
      <c r="F12" s="32">
        <v>198045.8</v>
      </c>
      <c r="G12" s="32">
        <v>197401.8</v>
      </c>
      <c r="H12" s="45">
        <f t="shared" si="1"/>
        <v>125.23373261002099</v>
      </c>
      <c r="I12" s="45">
        <f>G12/F12*100</f>
        <v>99.674822692528693</v>
      </c>
      <c r="J12" s="7" t="s">
        <v>120</v>
      </c>
      <c r="K12" s="19" t="s">
        <v>86</v>
      </c>
      <c r="L12" s="57"/>
    </row>
    <row r="13" spans="1:12" ht="176.25" customHeight="1">
      <c r="A13" s="2" t="s">
        <v>71</v>
      </c>
      <c r="B13" s="3" t="s">
        <v>6</v>
      </c>
      <c r="C13" s="3" t="s">
        <v>40</v>
      </c>
      <c r="D13" s="32">
        <v>42568.5</v>
      </c>
      <c r="E13" s="32">
        <v>59069</v>
      </c>
      <c r="F13" s="32">
        <v>59990.8</v>
      </c>
      <c r="G13" s="32">
        <v>59987.3</v>
      </c>
      <c r="H13" s="45">
        <f t="shared" si="1"/>
        <v>140.919459224544</v>
      </c>
      <c r="I13" s="45">
        <v>99.9</v>
      </c>
      <c r="J13" s="7" t="s">
        <v>134</v>
      </c>
      <c r="K13" s="19" t="s">
        <v>86</v>
      </c>
      <c r="L13" s="57"/>
    </row>
    <row r="14" spans="1:12" ht="33" customHeight="1">
      <c r="A14" s="2" t="s">
        <v>70</v>
      </c>
      <c r="B14" s="3" t="s">
        <v>6</v>
      </c>
      <c r="C14" s="3" t="s">
        <v>14</v>
      </c>
      <c r="D14" s="32">
        <v>100000</v>
      </c>
      <c r="E14" s="32">
        <v>38205.699999999997</v>
      </c>
      <c r="F14" s="32">
        <v>75258.399999999994</v>
      </c>
      <c r="G14" s="32">
        <v>0</v>
      </c>
      <c r="H14" s="45" t="s">
        <v>86</v>
      </c>
      <c r="I14" s="45">
        <v>0</v>
      </c>
      <c r="J14" s="20" t="s">
        <v>86</v>
      </c>
      <c r="K14" s="19"/>
      <c r="L14" s="57"/>
    </row>
    <row r="15" spans="1:12" ht="390" customHeight="1">
      <c r="A15" s="2" t="s">
        <v>69</v>
      </c>
      <c r="B15" s="3" t="s">
        <v>6</v>
      </c>
      <c r="C15" s="3" t="s">
        <v>9</v>
      </c>
      <c r="D15" s="32">
        <v>8534613.5</v>
      </c>
      <c r="E15" s="32">
        <v>3834402.2</v>
      </c>
      <c r="F15" s="32">
        <v>3949620.3</v>
      </c>
      <c r="G15" s="32">
        <v>3919784.8</v>
      </c>
      <c r="H15" s="45">
        <f>G15/D15*100</f>
        <v>45.928088014764811</v>
      </c>
      <c r="I15" s="45">
        <f>G15/F15*100</f>
        <v>99.244598271889586</v>
      </c>
      <c r="J15" s="9" t="s">
        <v>138</v>
      </c>
      <c r="K15" s="58" t="s">
        <v>86</v>
      </c>
      <c r="L15" s="57"/>
    </row>
    <row r="16" spans="1:12" ht="14.25">
      <c r="A16" s="4" t="s">
        <v>68</v>
      </c>
      <c r="B16" s="1" t="s">
        <v>4</v>
      </c>
      <c r="C16" s="1"/>
      <c r="D16" s="29">
        <f>SUM(D17)</f>
        <v>64097.8</v>
      </c>
      <c r="E16" s="29">
        <f>SUM(E17)</f>
        <v>68092.5</v>
      </c>
      <c r="F16" s="33">
        <f>F17</f>
        <v>68092.5</v>
      </c>
      <c r="G16" s="33">
        <f>G17</f>
        <v>68020.600000000006</v>
      </c>
      <c r="H16" s="31">
        <f>G16/D16*100</f>
        <v>106.12002284009748</v>
      </c>
      <c r="I16" s="31">
        <v>99.9</v>
      </c>
      <c r="J16" s="46" t="s">
        <v>94</v>
      </c>
      <c r="K16" s="46" t="s">
        <v>94</v>
      </c>
      <c r="L16" s="57"/>
    </row>
    <row r="17" spans="1:12" ht="60">
      <c r="A17" s="2" t="s">
        <v>67</v>
      </c>
      <c r="B17" s="3" t="s">
        <v>4</v>
      </c>
      <c r="C17" s="3" t="s">
        <v>1</v>
      </c>
      <c r="D17" s="32">
        <v>64097.8</v>
      </c>
      <c r="E17" s="32">
        <v>68092.5</v>
      </c>
      <c r="F17" s="32">
        <v>68092.5</v>
      </c>
      <c r="G17" s="32">
        <v>68020.600000000006</v>
      </c>
      <c r="H17" s="45">
        <f t="shared" si="1"/>
        <v>106.12002284009748</v>
      </c>
      <c r="I17" s="45">
        <v>99.9</v>
      </c>
      <c r="J17" s="44" t="s">
        <v>90</v>
      </c>
      <c r="K17" s="19" t="s">
        <v>86</v>
      </c>
      <c r="L17" s="57"/>
    </row>
    <row r="18" spans="1:12" ht="28.5">
      <c r="A18" s="4" t="s">
        <v>66</v>
      </c>
      <c r="B18" s="1" t="s">
        <v>1</v>
      </c>
      <c r="C18" s="1"/>
      <c r="D18" s="29">
        <f>SUM(D19:D21)</f>
        <v>1452310.2</v>
      </c>
      <c r="E18" s="29">
        <f>SUM(E19:E21)</f>
        <v>1529794</v>
      </c>
      <c r="F18" s="33">
        <f t="shared" ref="F18:G18" si="2">SUM(F19:F21)</f>
        <v>1528058.5</v>
      </c>
      <c r="G18" s="33">
        <f t="shared" si="2"/>
        <v>1524311.5</v>
      </c>
      <c r="H18" s="31">
        <f t="shared" si="1"/>
        <v>104.95770807090661</v>
      </c>
      <c r="I18" s="31">
        <f t="shared" si="0"/>
        <v>99.754786874978947</v>
      </c>
      <c r="J18" s="46" t="s">
        <v>94</v>
      </c>
      <c r="K18" s="46" t="s">
        <v>94</v>
      </c>
      <c r="L18" s="57"/>
    </row>
    <row r="19" spans="1:12" ht="30">
      <c r="A19" s="2" t="s">
        <v>92</v>
      </c>
      <c r="B19" s="3" t="s">
        <v>1</v>
      </c>
      <c r="C19" s="3" t="s">
        <v>28</v>
      </c>
      <c r="D19" s="32">
        <v>34812.400000000001</v>
      </c>
      <c r="E19" s="32">
        <v>37561.699999999997</v>
      </c>
      <c r="F19" s="32">
        <v>37405.199999999997</v>
      </c>
      <c r="G19" s="32">
        <v>37358.800000000003</v>
      </c>
      <c r="H19" s="45">
        <f t="shared" si="1"/>
        <v>107.31463501510956</v>
      </c>
      <c r="I19" s="45">
        <f t="shared" si="0"/>
        <v>99.875953076042919</v>
      </c>
      <c r="J19" s="60" t="s">
        <v>121</v>
      </c>
      <c r="K19" s="19" t="s">
        <v>86</v>
      </c>
      <c r="L19" s="57"/>
    </row>
    <row r="20" spans="1:12" ht="45">
      <c r="A20" s="68" t="s">
        <v>93</v>
      </c>
      <c r="B20" s="69" t="s">
        <v>1</v>
      </c>
      <c r="C20" s="69" t="s">
        <v>20</v>
      </c>
      <c r="D20" s="40">
        <v>1417017.8</v>
      </c>
      <c r="E20" s="40">
        <v>1491752.3</v>
      </c>
      <c r="F20" s="40">
        <v>1490173.3</v>
      </c>
      <c r="G20" s="40">
        <v>1486704.9</v>
      </c>
      <c r="H20" s="70">
        <f t="shared" si="1"/>
        <v>104.91787047417469</v>
      </c>
      <c r="I20" s="70">
        <f t="shared" si="0"/>
        <v>99.767248547534692</v>
      </c>
      <c r="J20" s="61" t="s">
        <v>86</v>
      </c>
      <c r="K20" s="61" t="s">
        <v>86</v>
      </c>
      <c r="L20" s="57"/>
    </row>
    <row r="21" spans="1:12" ht="45">
      <c r="A21" s="2" t="s">
        <v>65</v>
      </c>
      <c r="B21" s="3" t="s">
        <v>1</v>
      </c>
      <c r="C21" s="3" t="s">
        <v>14</v>
      </c>
      <c r="D21" s="63">
        <v>480</v>
      </c>
      <c r="E21" s="63">
        <v>480</v>
      </c>
      <c r="F21" s="63">
        <v>480</v>
      </c>
      <c r="G21" s="63">
        <v>247.8</v>
      </c>
      <c r="H21" s="65">
        <f t="shared" si="1"/>
        <v>51.625</v>
      </c>
      <c r="I21" s="65">
        <f t="shared" si="0"/>
        <v>51.625</v>
      </c>
      <c r="J21" s="9" t="s">
        <v>87</v>
      </c>
      <c r="K21" s="9" t="s">
        <v>87</v>
      </c>
      <c r="L21" s="57"/>
    </row>
    <row r="22" spans="1:12" ht="15">
      <c r="A22" s="4" t="s">
        <v>64</v>
      </c>
      <c r="B22" s="1" t="s">
        <v>22</v>
      </c>
      <c r="C22" s="74"/>
      <c r="D22" s="75">
        <f>SUM(D23:D30)</f>
        <v>16378451.300000001</v>
      </c>
      <c r="E22" s="75">
        <f>SUM(E23:E30)</f>
        <v>21736920.400000002</v>
      </c>
      <c r="F22" s="76">
        <f t="shared" ref="F22:G22" si="3">SUM(F23:F30)</f>
        <v>21753209.886570003</v>
      </c>
      <c r="G22" s="76">
        <f t="shared" si="3"/>
        <v>20327851.700000003</v>
      </c>
      <c r="H22" s="31">
        <f t="shared" si="1"/>
        <v>124.11339343177094</v>
      </c>
      <c r="I22" s="31">
        <f>G22/F22*100</f>
        <v>93.447596037539327</v>
      </c>
      <c r="J22" s="66" t="s">
        <v>94</v>
      </c>
      <c r="K22" s="66" t="s">
        <v>94</v>
      </c>
      <c r="L22" s="57"/>
    </row>
    <row r="23" spans="1:12" ht="171" customHeight="1">
      <c r="A23" s="2" t="s">
        <v>63</v>
      </c>
      <c r="B23" s="3" t="s">
        <v>22</v>
      </c>
      <c r="C23" s="3" t="s">
        <v>6</v>
      </c>
      <c r="D23" s="63">
        <v>183575.1</v>
      </c>
      <c r="E23" s="63">
        <v>279684.59999999998</v>
      </c>
      <c r="F23" s="63">
        <v>279684.59999999998</v>
      </c>
      <c r="G23" s="63">
        <v>259563.9</v>
      </c>
      <c r="H23" s="65">
        <f t="shared" si="1"/>
        <v>141.39384916581824</v>
      </c>
      <c r="I23" s="65">
        <f t="shared" si="0"/>
        <v>92.805932110670383</v>
      </c>
      <c r="J23" s="9" t="s">
        <v>124</v>
      </c>
      <c r="K23" s="64" t="s">
        <v>123</v>
      </c>
      <c r="L23" s="57"/>
    </row>
    <row r="24" spans="1:12" ht="15">
      <c r="A24" s="71" t="s">
        <v>62</v>
      </c>
      <c r="B24" s="72" t="s">
        <v>22</v>
      </c>
      <c r="C24" s="72" t="s">
        <v>13</v>
      </c>
      <c r="D24" s="38">
        <v>1983242.7</v>
      </c>
      <c r="E24" s="38">
        <v>1915455.2</v>
      </c>
      <c r="F24" s="38">
        <v>1903031.9</v>
      </c>
      <c r="G24" s="38">
        <v>1902480.5</v>
      </c>
      <c r="H24" s="39">
        <f t="shared" si="1"/>
        <v>95.927770211885814</v>
      </c>
      <c r="I24" s="39">
        <v>99.9</v>
      </c>
      <c r="J24" s="73" t="s">
        <v>86</v>
      </c>
      <c r="K24" s="62" t="s">
        <v>86</v>
      </c>
      <c r="L24" s="57"/>
    </row>
    <row r="25" spans="1:12" ht="61.5" customHeight="1">
      <c r="A25" s="2" t="s">
        <v>61</v>
      </c>
      <c r="B25" s="3" t="s">
        <v>22</v>
      </c>
      <c r="C25" s="3" t="s">
        <v>19</v>
      </c>
      <c r="D25" s="32">
        <v>341919.6</v>
      </c>
      <c r="E25" s="32">
        <v>804019.19999999995</v>
      </c>
      <c r="F25" s="32">
        <v>938332.7</v>
      </c>
      <c r="G25" s="32">
        <v>926400.3</v>
      </c>
      <c r="H25" s="45">
        <f t="shared" si="1"/>
        <v>270.94097559777214</v>
      </c>
      <c r="I25" s="45">
        <f t="shared" si="0"/>
        <v>98.728340171881484</v>
      </c>
      <c r="J25" s="12" t="s">
        <v>113</v>
      </c>
      <c r="K25" s="19" t="s">
        <v>86</v>
      </c>
      <c r="L25" s="57"/>
    </row>
    <row r="26" spans="1:12" ht="15">
      <c r="A26" s="2" t="s">
        <v>60</v>
      </c>
      <c r="B26" s="3" t="s">
        <v>22</v>
      </c>
      <c r="C26" s="3" t="s">
        <v>40</v>
      </c>
      <c r="D26" s="32">
        <v>2376737.9</v>
      </c>
      <c r="E26" s="32">
        <v>2396315.9</v>
      </c>
      <c r="F26" s="32">
        <v>2395628.7000000002</v>
      </c>
      <c r="G26" s="32">
        <v>2393975.5</v>
      </c>
      <c r="H26" s="45">
        <f t="shared" si="1"/>
        <v>100.72526297493721</v>
      </c>
      <c r="I26" s="45">
        <f t="shared" si="0"/>
        <v>99.930990975354391</v>
      </c>
      <c r="J26" s="20" t="s">
        <v>86</v>
      </c>
      <c r="K26" s="19" t="s">
        <v>86</v>
      </c>
      <c r="L26" s="57"/>
    </row>
    <row r="27" spans="1:12" ht="165">
      <c r="A27" s="2" t="s">
        <v>59</v>
      </c>
      <c r="B27" s="3" t="s">
        <v>22</v>
      </c>
      <c r="C27" s="3" t="s">
        <v>36</v>
      </c>
      <c r="D27" s="32">
        <v>1040604</v>
      </c>
      <c r="E27" s="32">
        <v>1421902.2</v>
      </c>
      <c r="F27" s="32">
        <v>1423197.98657</v>
      </c>
      <c r="G27" s="32">
        <v>1418165.5</v>
      </c>
      <c r="H27" s="45">
        <f t="shared" si="1"/>
        <v>136.28291838201662</v>
      </c>
      <c r="I27" s="45">
        <f t="shared" si="0"/>
        <v>99.646395890277461</v>
      </c>
      <c r="J27" s="12" t="s">
        <v>119</v>
      </c>
      <c r="K27" s="19" t="s">
        <v>86</v>
      </c>
      <c r="L27" s="57"/>
    </row>
    <row r="28" spans="1:12" ht="105">
      <c r="A28" s="2" t="s">
        <v>58</v>
      </c>
      <c r="B28" s="3" t="s">
        <v>22</v>
      </c>
      <c r="C28" s="3" t="s">
        <v>28</v>
      </c>
      <c r="D28" s="32">
        <v>9830636.6999999993</v>
      </c>
      <c r="E28" s="32">
        <v>12574186.4</v>
      </c>
      <c r="F28" s="32">
        <v>12469761.800000001</v>
      </c>
      <c r="G28" s="32">
        <v>11099522.9</v>
      </c>
      <c r="H28" s="45">
        <f t="shared" si="1"/>
        <v>112.90746712265343</v>
      </c>
      <c r="I28" s="45">
        <f t="shared" si="0"/>
        <v>89.011507020126075</v>
      </c>
      <c r="J28" s="12" t="s">
        <v>107</v>
      </c>
      <c r="K28" s="7" t="s">
        <v>108</v>
      </c>
      <c r="L28" s="57"/>
    </row>
    <row r="29" spans="1:12" ht="60">
      <c r="A29" s="2" t="s">
        <v>57</v>
      </c>
      <c r="B29" s="3" t="s">
        <v>22</v>
      </c>
      <c r="C29" s="3" t="s">
        <v>20</v>
      </c>
      <c r="D29" s="32">
        <v>130577.5</v>
      </c>
      <c r="E29" s="32">
        <v>81612.100000000006</v>
      </c>
      <c r="F29" s="32">
        <v>80964.100000000006</v>
      </c>
      <c r="G29" s="32">
        <v>80928.600000000006</v>
      </c>
      <c r="H29" s="45">
        <f t="shared" si="1"/>
        <v>61.977446344125141</v>
      </c>
      <c r="I29" s="45">
        <v>99.9</v>
      </c>
      <c r="J29" s="7" t="s">
        <v>109</v>
      </c>
      <c r="K29" s="19" t="s">
        <v>86</v>
      </c>
      <c r="L29" s="57"/>
    </row>
    <row r="30" spans="1:12" ht="195">
      <c r="A30" s="2" t="s">
        <v>56</v>
      </c>
      <c r="B30" s="3" t="s">
        <v>22</v>
      </c>
      <c r="C30" s="3" t="s">
        <v>10</v>
      </c>
      <c r="D30" s="32">
        <v>491157.8</v>
      </c>
      <c r="E30" s="32">
        <v>2263744.7999999998</v>
      </c>
      <c r="F30" s="32">
        <v>2262608.1</v>
      </c>
      <c r="G30" s="32">
        <v>2246814.5</v>
      </c>
      <c r="H30" s="45">
        <f t="shared" si="1"/>
        <v>457.45267610531687</v>
      </c>
      <c r="I30" s="45">
        <f t="shared" si="0"/>
        <v>99.301973682494989</v>
      </c>
      <c r="J30" s="7" t="s">
        <v>139</v>
      </c>
      <c r="K30" s="19" t="s">
        <v>86</v>
      </c>
      <c r="L30" s="57"/>
    </row>
    <row r="31" spans="1:12" ht="29.25" customHeight="1">
      <c r="A31" s="4" t="s">
        <v>55</v>
      </c>
      <c r="B31" s="1" t="s">
        <v>13</v>
      </c>
      <c r="C31" s="1"/>
      <c r="D31" s="29">
        <f>SUM(D32:D35)</f>
        <v>4489991.3</v>
      </c>
      <c r="E31" s="29">
        <f>SUM(E32:E35)</f>
        <v>8544548.1000000015</v>
      </c>
      <c r="F31" s="33">
        <f>SUM(F32:F35)</f>
        <v>8793638.1999999993</v>
      </c>
      <c r="G31" s="33">
        <f>SUM(G32:G35)</f>
        <v>8090775.2999999998</v>
      </c>
      <c r="H31" s="31">
        <f t="shared" si="1"/>
        <v>180.19579013438178</v>
      </c>
      <c r="I31" s="31">
        <f t="shared" si="0"/>
        <v>92.007143300482852</v>
      </c>
      <c r="J31" s="46" t="s">
        <v>94</v>
      </c>
      <c r="K31" s="46" t="s">
        <v>94</v>
      </c>
      <c r="L31" s="57"/>
    </row>
    <row r="32" spans="1:12" ht="120">
      <c r="A32" s="2" t="s">
        <v>54</v>
      </c>
      <c r="B32" s="3" t="s">
        <v>13</v>
      </c>
      <c r="C32" s="3" t="s">
        <v>6</v>
      </c>
      <c r="D32" s="32">
        <v>410821.7</v>
      </c>
      <c r="E32" s="32">
        <v>1154983.6000000001</v>
      </c>
      <c r="F32" s="32">
        <v>1154983.5</v>
      </c>
      <c r="G32" s="32">
        <v>454234.3</v>
      </c>
      <c r="H32" s="45">
        <f t="shared" si="1"/>
        <v>110.56726068754401</v>
      </c>
      <c r="I32" s="45">
        <f t="shared" si="0"/>
        <v>39.328206853171494</v>
      </c>
      <c r="J32" s="12" t="s">
        <v>126</v>
      </c>
      <c r="K32" s="7" t="s">
        <v>125</v>
      </c>
      <c r="L32" s="57"/>
    </row>
    <row r="33" spans="1:12" ht="165">
      <c r="A33" s="2" t="s">
        <v>53</v>
      </c>
      <c r="B33" s="3" t="s">
        <v>13</v>
      </c>
      <c r="C33" s="3" t="s">
        <v>4</v>
      </c>
      <c r="D33" s="32">
        <v>1520622.6</v>
      </c>
      <c r="E33" s="32">
        <v>4396980.2</v>
      </c>
      <c r="F33" s="32">
        <v>4646980.0999999996</v>
      </c>
      <c r="G33" s="32">
        <v>4645043</v>
      </c>
      <c r="H33" s="45">
        <f t="shared" si="1"/>
        <v>305.4698121677265</v>
      </c>
      <c r="I33" s="45">
        <v>99.9</v>
      </c>
      <c r="J33" s="12" t="s">
        <v>127</v>
      </c>
      <c r="K33" s="19" t="s">
        <v>86</v>
      </c>
      <c r="L33" s="57"/>
    </row>
    <row r="34" spans="1:12" ht="135">
      <c r="A34" s="2" t="s">
        <v>52</v>
      </c>
      <c r="B34" s="3" t="s">
        <v>13</v>
      </c>
      <c r="C34" s="3" t="s">
        <v>1</v>
      </c>
      <c r="D34" s="32">
        <v>1204041.5</v>
      </c>
      <c r="E34" s="32">
        <v>1318713</v>
      </c>
      <c r="F34" s="32">
        <v>1318713</v>
      </c>
      <c r="G34" s="32">
        <v>1318557.8</v>
      </c>
      <c r="H34" s="45">
        <f t="shared" si="1"/>
        <v>109.51099276893697</v>
      </c>
      <c r="I34" s="45">
        <v>99.9</v>
      </c>
      <c r="J34" s="9" t="s">
        <v>135</v>
      </c>
      <c r="K34" s="19" t="s">
        <v>86</v>
      </c>
      <c r="L34" s="57"/>
    </row>
    <row r="35" spans="1:12" ht="120.75" customHeight="1">
      <c r="A35" s="2" t="s">
        <v>51</v>
      </c>
      <c r="B35" s="3" t="s">
        <v>13</v>
      </c>
      <c r="C35" s="3" t="s">
        <v>13</v>
      </c>
      <c r="D35" s="32">
        <v>1354505.5</v>
      </c>
      <c r="E35" s="34">
        <v>1673871.3</v>
      </c>
      <c r="F35" s="32">
        <v>1672961.6</v>
      </c>
      <c r="G35" s="32">
        <v>1672940.2</v>
      </c>
      <c r="H35" s="45">
        <f t="shared" si="1"/>
        <v>123.5092954587486</v>
      </c>
      <c r="I35" s="45">
        <v>99.9</v>
      </c>
      <c r="J35" s="7" t="s">
        <v>128</v>
      </c>
      <c r="K35" s="19" t="s">
        <v>86</v>
      </c>
      <c r="L35" s="57"/>
    </row>
    <row r="36" spans="1:12" ht="33.75" customHeight="1">
      <c r="A36" s="4" t="s">
        <v>50</v>
      </c>
      <c r="B36" s="1" t="s">
        <v>19</v>
      </c>
      <c r="C36" s="1"/>
      <c r="D36" s="29">
        <f>SUM(D37:D38)</f>
        <v>1120511.8</v>
      </c>
      <c r="E36" s="29">
        <f>SUM(E37:E38)</f>
        <v>1487626.2000000002</v>
      </c>
      <c r="F36" s="33">
        <f>SUM(F37:F38)</f>
        <v>1486743.2000000002</v>
      </c>
      <c r="G36" s="33">
        <f>SUM(G37:G38)</f>
        <v>1483191.3</v>
      </c>
      <c r="H36" s="31">
        <f t="shared" si="1"/>
        <v>132.36730751072858</v>
      </c>
      <c r="I36" s="31">
        <f t="shared" si="0"/>
        <v>99.761095258414485</v>
      </c>
      <c r="J36" s="46" t="s">
        <v>94</v>
      </c>
      <c r="K36" s="46" t="s">
        <v>94</v>
      </c>
      <c r="L36" s="57"/>
    </row>
    <row r="37" spans="1:12" ht="45">
      <c r="A37" s="2" t="s">
        <v>49</v>
      </c>
      <c r="B37" s="3" t="s">
        <v>19</v>
      </c>
      <c r="C37" s="3" t="s">
        <v>1</v>
      </c>
      <c r="D37" s="32">
        <v>23655.599999999999</v>
      </c>
      <c r="E37" s="34">
        <v>27996.6</v>
      </c>
      <c r="F37" s="32">
        <v>28729.599999999999</v>
      </c>
      <c r="G37" s="32">
        <v>28649</v>
      </c>
      <c r="H37" s="45">
        <f t="shared" si="1"/>
        <v>121.10874380696326</v>
      </c>
      <c r="I37" s="45">
        <f t="shared" si="0"/>
        <v>99.719453107596351</v>
      </c>
      <c r="J37" s="44" t="s">
        <v>114</v>
      </c>
      <c r="K37" s="19" t="s">
        <v>94</v>
      </c>
      <c r="L37" s="57"/>
    </row>
    <row r="38" spans="1:12" ht="240">
      <c r="A38" s="2" t="s">
        <v>48</v>
      </c>
      <c r="B38" s="3" t="s">
        <v>19</v>
      </c>
      <c r="C38" s="3" t="s">
        <v>13</v>
      </c>
      <c r="D38" s="32">
        <v>1096856.2</v>
      </c>
      <c r="E38" s="34">
        <v>1459629.6</v>
      </c>
      <c r="F38" s="32">
        <v>1458013.6</v>
      </c>
      <c r="G38" s="32">
        <v>1454542.3</v>
      </c>
      <c r="H38" s="45">
        <f t="shared" si="1"/>
        <v>132.61011789877287</v>
      </c>
      <c r="I38" s="45">
        <f t="shared" si="0"/>
        <v>99.761915801059743</v>
      </c>
      <c r="J38" s="7" t="s">
        <v>140</v>
      </c>
      <c r="K38" s="19" t="s">
        <v>86</v>
      </c>
      <c r="L38" s="57"/>
    </row>
    <row r="39" spans="1:12" ht="30.75" customHeight="1">
      <c r="A39" s="23" t="s">
        <v>47</v>
      </c>
      <c r="B39" s="18" t="s">
        <v>40</v>
      </c>
      <c r="C39" s="18"/>
      <c r="D39" s="35">
        <f>SUM(D40:D47)</f>
        <v>21122137.900000002</v>
      </c>
      <c r="E39" s="35">
        <f>SUM(E40:E47)</f>
        <v>25535687.600000001</v>
      </c>
      <c r="F39" s="36">
        <f t="shared" ref="F39:G39" si="4">SUM(F40:F47)</f>
        <v>25545879.200000003</v>
      </c>
      <c r="G39" s="36">
        <f t="shared" si="4"/>
        <v>25203816.000000004</v>
      </c>
      <c r="H39" s="37">
        <f t="shared" si="1"/>
        <v>119.32417125257004</v>
      </c>
      <c r="I39" s="37">
        <f t="shared" si="0"/>
        <v>98.660984821379728</v>
      </c>
      <c r="J39" s="17" t="s">
        <v>94</v>
      </c>
      <c r="K39" s="17" t="s">
        <v>94</v>
      </c>
      <c r="L39" s="57"/>
    </row>
    <row r="40" spans="1:12" ht="401.25" customHeight="1">
      <c r="A40" s="82" t="s">
        <v>46</v>
      </c>
      <c r="B40" s="80" t="s">
        <v>40</v>
      </c>
      <c r="C40" s="80" t="s">
        <v>6</v>
      </c>
      <c r="D40" s="79">
        <v>3568907.7</v>
      </c>
      <c r="E40" s="79">
        <v>5821770.5</v>
      </c>
      <c r="F40" s="79">
        <v>5822074.7000000002</v>
      </c>
      <c r="G40" s="79">
        <v>5782994.7999999998</v>
      </c>
      <c r="H40" s="84">
        <f t="shared" si="1"/>
        <v>162.03822811108282</v>
      </c>
      <c r="I40" s="84">
        <f t="shared" si="0"/>
        <v>99.328763335860316</v>
      </c>
      <c r="J40" s="83" t="s">
        <v>141</v>
      </c>
      <c r="K40" s="77" t="s">
        <v>86</v>
      </c>
      <c r="L40" s="57"/>
    </row>
    <row r="41" spans="1:12" ht="56.25" customHeight="1">
      <c r="A41" s="82"/>
      <c r="B41" s="81"/>
      <c r="C41" s="81"/>
      <c r="D41" s="79"/>
      <c r="E41" s="79"/>
      <c r="F41" s="79"/>
      <c r="G41" s="79"/>
      <c r="H41" s="84"/>
      <c r="I41" s="84"/>
      <c r="J41" s="83"/>
      <c r="K41" s="78"/>
      <c r="L41" s="57"/>
    </row>
    <row r="42" spans="1:12" ht="285" customHeight="1">
      <c r="A42" s="24" t="s">
        <v>45</v>
      </c>
      <c r="B42" s="25" t="s">
        <v>40</v>
      </c>
      <c r="C42" s="26" t="s">
        <v>4</v>
      </c>
      <c r="D42" s="42">
        <v>13835633.800000001</v>
      </c>
      <c r="E42" s="38">
        <v>15626488.6</v>
      </c>
      <c r="F42" s="38">
        <v>15640326.9</v>
      </c>
      <c r="G42" s="38">
        <v>15357300.300000001</v>
      </c>
      <c r="H42" s="39">
        <f t="shared" si="1"/>
        <v>110.99816981279167</v>
      </c>
      <c r="I42" s="39">
        <f t="shared" si="0"/>
        <v>98.190404830988541</v>
      </c>
      <c r="J42" s="27" t="s">
        <v>111</v>
      </c>
      <c r="K42" s="28" t="s">
        <v>86</v>
      </c>
      <c r="L42" s="57"/>
    </row>
    <row r="43" spans="1:12" ht="15">
      <c r="A43" s="2" t="s">
        <v>44</v>
      </c>
      <c r="B43" s="3" t="s">
        <v>40</v>
      </c>
      <c r="C43" s="3" t="s">
        <v>1</v>
      </c>
      <c r="D43" s="32">
        <v>748914</v>
      </c>
      <c r="E43" s="32">
        <v>779153.1</v>
      </c>
      <c r="F43" s="32">
        <v>774255.4</v>
      </c>
      <c r="G43" s="32">
        <v>772862.9</v>
      </c>
      <c r="H43" s="45">
        <f t="shared" si="1"/>
        <v>103.19781710583591</v>
      </c>
      <c r="I43" s="45">
        <f t="shared" si="0"/>
        <v>99.820149785200073</v>
      </c>
      <c r="J43" s="19" t="s">
        <v>86</v>
      </c>
      <c r="K43" s="19" t="s">
        <v>86</v>
      </c>
      <c r="L43" s="57"/>
    </row>
    <row r="44" spans="1:12" ht="165">
      <c r="A44" s="2" t="s">
        <v>43</v>
      </c>
      <c r="B44" s="3" t="s">
        <v>40</v>
      </c>
      <c r="C44" s="3" t="s">
        <v>22</v>
      </c>
      <c r="D44" s="32">
        <v>1969180.7</v>
      </c>
      <c r="E44" s="32">
        <v>2248035.1</v>
      </c>
      <c r="F44" s="32">
        <v>2254062.6</v>
      </c>
      <c r="G44" s="32">
        <v>2241377.7999999998</v>
      </c>
      <c r="H44" s="45">
        <f t="shared" si="1"/>
        <v>113.82286044140082</v>
      </c>
      <c r="I44" s="45">
        <f t="shared" si="0"/>
        <v>99.437247217535116</v>
      </c>
      <c r="J44" s="7" t="s">
        <v>118</v>
      </c>
      <c r="K44" s="19" t="s">
        <v>86</v>
      </c>
      <c r="L44" s="57"/>
    </row>
    <row r="45" spans="1:12" ht="60">
      <c r="A45" s="2" t="s">
        <v>42</v>
      </c>
      <c r="B45" s="3" t="s">
        <v>40</v>
      </c>
      <c r="C45" s="3" t="s">
        <v>13</v>
      </c>
      <c r="D45" s="32">
        <v>93233.600000000006</v>
      </c>
      <c r="E45" s="32">
        <v>109889.7</v>
      </c>
      <c r="F45" s="32">
        <v>111059.7</v>
      </c>
      <c r="G45" s="32">
        <v>111059.6</v>
      </c>
      <c r="H45" s="45">
        <f t="shared" si="1"/>
        <v>119.11971649705686</v>
      </c>
      <c r="I45" s="45">
        <v>99.9</v>
      </c>
      <c r="J45" s="7" t="s">
        <v>112</v>
      </c>
      <c r="K45" s="19" t="s">
        <v>86</v>
      </c>
      <c r="L45" s="57"/>
    </row>
    <row r="46" spans="1:12" ht="78.75" customHeight="1">
      <c r="A46" s="2" t="s">
        <v>83</v>
      </c>
      <c r="B46" s="3" t="s">
        <v>40</v>
      </c>
      <c r="C46" s="3" t="s">
        <v>40</v>
      </c>
      <c r="D46" s="32">
        <v>420078.1</v>
      </c>
      <c r="E46" s="32">
        <v>408536.2</v>
      </c>
      <c r="F46" s="32">
        <v>394982.6</v>
      </c>
      <c r="G46" s="32">
        <v>392302.1</v>
      </c>
      <c r="H46" s="45">
        <f t="shared" si="1"/>
        <v>93.387896203110799</v>
      </c>
      <c r="I46" s="45">
        <f t="shared" si="0"/>
        <v>99.321362510652364</v>
      </c>
      <c r="J46" s="7" t="s">
        <v>129</v>
      </c>
      <c r="K46" s="19" t="s">
        <v>86</v>
      </c>
      <c r="L46" s="57"/>
    </row>
    <row r="47" spans="1:12" ht="216" customHeight="1">
      <c r="A47" s="2" t="s">
        <v>41</v>
      </c>
      <c r="B47" s="3" t="s">
        <v>40</v>
      </c>
      <c r="C47" s="3" t="s">
        <v>28</v>
      </c>
      <c r="D47" s="32">
        <v>486190</v>
      </c>
      <c r="E47" s="32">
        <v>541814.4</v>
      </c>
      <c r="F47" s="32">
        <v>549117.30000000005</v>
      </c>
      <c r="G47" s="32">
        <v>545918.5</v>
      </c>
      <c r="H47" s="45">
        <f t="shared" si="1"/>
        <v>112.28501203233303</v>
      </c>
      <c r="I47" s="45">
        <f t="shared" si="0"/>
        <v>99.417465084418197</v>
      </c>
      <c r="J47" s="7" t="s">
        <v>130</v>
      </c>
      <c r="K47" s="19" t="s">
        <v>86</v>
      </c>
      <c r="L47" s="57"/>
    </row>
    <row r="48" spans="1:12" ht="30" customHeight="1">
      <c r="A48" s="4" t="s">
        <v>84</v>
      </c>
      <c r="B48" s="1" t="s">
        <v>36</v>
      </c>
      <c r="C48" s="1"/>
      <c r="D48" s="29">
        <f>SUM(D49:D51)</f>
        <v>1269320.2</v>
      </c>
      <c r="E48" s="29">
        <f>SUM(E49:E51)</f>
        <v>1590245.3</v>
      </c>
      <c r="F48" s="33">
        <f t="shared" ref="F48:G48" si="5">SUM(F49:F51)</f>
        <v>1590245.2</v>
      </c>
      <c r="G48" s="33">
        <f t="shared" si="5"/>
        <v>1586665.2</v>
      </c>
      <c r="H48" s="31">
        <f t="shared" si="1"/>
        <v>125.00117779579966</v>
      </c>
      <c r="I48" s="31">
        <v>99.9</v>
      </c>
      <c r="J48" s="46" t="s">
        <v>94</v>
      </c>
      <c r="K48" s="46" t="s">
        <v>94</v>
      </c>
      <c r="L48" s="57"/>
    </row>
    <row r="49" spans="1:14" ht="147.75" customHeight="1">
      <c r="A49" s="2" t="s">
        <v>39</v>
      </c>
      <c r="B49" s="3" t="s">
        <v>36</v>
      </c>
      <c r="C49" s="3" t="s">
        <v>6</v>
      </c>
      <c r="D49" s="32">
        <v>1090279.8999999999</v>
      </c>
      <c r="E49" s="32">
        <v>1377871.8</v>
      </c>
      <c r="F49" s="32">
        <v>1377871.6</v>
      </c>
      <c r="G49" s="32">
        <v>1377865.4</v>
      </c>
      <c r="H49" s="45">
        <f t="shared" si="1"/>
        <v>126.37721744663916</v>
      </c>
      <c r="I49" s="45">
        <v>99.9</v>
      </c>
      <c r="J49" s="12" t="s">
        <v>131</v>
      </c>
      <c r="K49" s="19" t="s">
        <v>86</v>
      </c>
      <c r="L49" s="57"/>
    </row>
    <row r="50" spans="1:14" ht="60.75" customHeight="1">
      <c r="A50" s="2" t="s">
        <v>38</v>
      </c>
      <c r="B50" s="3" t="s">
        <v>36</v>
      </c>
      <c r="C50" s="3" t="s">
        <v>4</v>
      </c>
      <c r="D50" s="32">
        <v>62483.1</v>
      </c>
      <c r="E50" s="32">
        <v>75723.100000000006</v>
      </c>
      <c r="F50" s="32">
        <v>75723.199999999997</v>
      </c>
      <c r="G50" s="32">
        <v>75723.199999999997</v>
      </c>
      <c r="H50" s="45">
        <f t="shared" si="1"/>
        <v>121.18988974618736</v>
      </c>
      <c r="I50" s="45">
        <f t="shared" si="0"/>
        <v>100</v>
      </c>
      <c r="J50" s="43" t="s">
        <v>142</v>
      </c>
      <c r="K50" s="19" t="s">
        <v>86</v>
      </c>
      <c r="L50" s="57"/>
    </row>
    <row r="51" spans="1:14" ht="154.5" customHeight="1">
      <c r="A51" s="2" t="s">
        <v>37</v>
      </c>
      <c r="B51" s="3" t="s">
        <v>36</v>
      </c>
      <c r="C51" s="3" t="s">
        <v>22</v>
      </c>
      <c r="D51" s="32">
        <v>116557.2</v>
      </c>
      <c r="E51" s="32">
        <v>136650.4</v>
      </c>
      <c r="F51" s="32">
        <v>136650.4</v>
      </c>
      <c r="G51" s="32">
        <v>133076.6</v>
      </c>
      <c r="H51" s="45">
        <f t="shared" si="1"/>
        <v>114.17278383488967</v>
      </c>
      <c r="I51" s="45">
        <f t="shared" si="0"/>
        <v>97.384713107316202</v>
      </c>
      <c r="J51" s="43" t="s">
        <v>143</v>
      </c>
      <c r="K51" s="19" t="s">
        <v>86</v>
      </c>
      <c r="L51" s="57"/>
    </row>
    <row r="52" spans="1:14" ht="14.25">
      <c r="A52" s="4" t="s">
        <v>35</v>
      </c>
      <c r="B52" s="1" t="s">
        <v>28</v>
      </c>
      <c r="C52" s="1"/>
      <c r="D52" s="29">
        <f>SUM(D53:D58)</f>
        <v>7175157.700000002</v>
      </c>
      <c r="E52" s="29">
        <f>SUM(E53:E58)</f>
        <v>8457739.0999999996</v>
      </c>
      <c r="F52" s="33">
        <f t="shared" ref="F52:G52" si="6">SUM(F53:F58)</f>
        <v>8460601.4000000004</v>
      </c>
      <c r="G52" s="33">
        <f t="shared" si="6"/>
        <v>8408075.0999999996</v>
      </c>
      <c r="H52" s="31">
        <f t="shared" si="1"/>
        <v>117.183140100182</v>
      </c>
      <c r="I52" s="31">
        <f t="shared" si="0"/>
        <v>99.379165882935922</v>
      </c>
      <c r="J52" s="46" t="s">
        <v>94</v>
      </c>
      <c r="K52" s="46" t="s">
        <v>94</v>
      </c>
      <c r="L52" s="57"/>
    </row>
    <row r="53" spans="1:14" ht="135">
      <c r="A53" s="2" t="s">
        <v>34</v>
      </c>
      <c r="B53" s="3" t="s">
        <v>28</v>
      </c>
      <c r="C53" s="3" t="s">
        <v>6</v>
      </c>
      <c r="D53" s="32">
        <v>4647895.4000000004</v>
      </c>
      <c r="E53" s="32">
        <v>5518968</v>
      </c>
      <c r="F53" s="32">
        <v>5532773.2000000002</v>
      </c>
      <c r="G53" s="32">
        <v>5486611.2999999998</v>
      </c>
      <c r="H53" s="45">
        <f t="shared" si="1"/>
        <v>118.04506831199342</v>
      </c>
      <c r="I53" s="45">
        <f t="shared" si="0"/>
        <v>99.16566433628617</v>
      </c>
      <c r="J53" s="13" t="s">
        <v>102</v>
      </c>
      <c r="K53" s="19" t="s">
        <v>86</v>
      </c>
      <c r="L53" s="57"/>
    </row>
    <row r="54" spans="1:14" ht="165">
      <c r="A54" s="2" t="s">
        <v>33</v>
      </c>
      <c r="B54" s="3" t="s">
        <v>28</v>
      </c>
      <c r="C54" s="3" t="s">
        <v>4</v>
      </c>
      <c r="D54" s="32">
        <v>1310533.3999999999</v>
      </c>
      <c r="E54" s="32">
        <v>1531414.8</v>
      </c>
      <c r="F54" s="32">
        <v>1523927.3</v>
      </c>
      <c r="G54" s="32">
        <v>1520802.4</v>
      </c>
      <c r="H54" s="45">
        <f t="shared" si="1"/>
        <v>116.0445357592565</v>
      </c>
      <c r="I54" s="45">
        <f t="shared" si="0"/>
        <v>99.794944286384251</v>
      </c>
      <c r="J54" s="7" t="s">
        <v>103</v>
      </c>
      <c r="K54" s="19" t="s">
        <v>86</v>
      </c>
      <c r="L54" s="57"/>
      <c r="N54" s="48" t="s">
        <v>91</v>
      </c>
    </row>
    <row r="55" spans="1:14" ht="150">
      <c r="A55" s="2" t="s">
        <v>32</v>
      </c>
      <c r="B55" s="3" t="s">
        <v>28</v>
      </c>
      <c r="C55" s="3" t="s">
        <v>22</v>
      </c>
      <c r="D55" s="32">
        <v>455091.20000000001</v>
      </c>
      <c r="E55" s="32">
        <v>486575.3</v>
      </c>
      <c r="F55" s="32">
        <v>480968.9</v>
      </c>
      <c r="G55" s="32">
        <v>479663</v>
      </c>
      <c r="H55" s="45">
        <f t="shared" si="1"/>
        <v>105.39931336839736</v>
      </c>
      <c r="I55" s="45">
        <f t="shared" si="0"/>
        <v>99.728485563203776</v>
      </c>
      <c r="J55" s="8" t="s">
        <v>104</v>
      </c>
      <c r="K55" s="19" t="s">
        <v>86</v>
      </c>
      <c r="L55" s="57"/>
    </row>
    <row r="56" spans="1:14" ht="135">
      <c r="A56" s="2" t="s">
        <v>31</v>
      </c>
      <c r="B56" s="3" t="s">
        <v>28</v>
      </c>
      <c r="C56" s="3" t="s">
        <v>13</v>
      </c>
      <c r="D56" s="32">
        <v>64419.4</v>
      </c>
      <c r="E56" s="32">
        <v>193816.9</v>
      </c>
      <c r="F56" s="32">
        <v>194479.2</v>
      </c>
      <c r="G56" s="32">
        <v>194471.6</v>
      </c>
      <c r="H56" s="45">
        <f t="shared" si="1"/>
        <v>301.88359407259304</v>
      </c>
      <c r="I56" s="45">
        <v>99.9</v>
      </c>
      <c r="J56" s="8" t="s">
        <v>105</v>
      </c>
      <c r="K56" s="19" t="s">
        <v>86</v>
      </c>
      <c r="L56" s="57"/>
    </row>
    <row r="57" spans="1:14" ht="30">
      <c r="A57" s="2" t="s">
        <v>30</v>
      </c>
      <c r="B57" s="3" t="s">
        <v>28</v>
      </c>
      <c r="C57" s="3" t="s">
        <v>19</v>
      </c>
      <c r="D57" s="32">
        <v>81446.899999999994</v>
      </c>
      <c r="E57" s="32">
        <v>87137.600000000006</v>
      </c>
      <c r="F57" s="32">
        <v>87366.6</v>
      </c>
      <c r="G57" s="32">
        <v>87163</v>
      </c>
      <c r="H57" s="45">
        <f t="shared" si="1"/>
        <v>107.01819222094396</v>
      </c>
      <c r="I57" s="45">
        <f t="shared" si="0"/>
        <v>99.766958998061043</v>
      </c>
      <c r="J57" s="8" t="s">
        <v>106</v>
      </c>
      <c r="K57" s="19" t="s">
        <v>86</v>
      </c>
      <c r="L57" s="57"/>
    </row>
    <row r="58" spans="1:14" ht="15">
      <c r="A58" s="2" t="s">
        <v>29</v>
      </c>
      <c r="B58" s="3" t="s">
        <v>28</v>
      </c>
      <c r="C58" s="3" t="s">
        <v>28</v>
      </c>
      <c r="D58" s="32">
        <v>615771.4</v>
      </c>
      <c r="E58" s="32">
        <v>639826.5</v>
      </c>
      <c r="F58" s="32">
        <v>641086.19999999995</v>
      </c>
      <c r="G58" s="32">
        <v>639363.80000000005</v>
      </c>
      <c r="H58" s="45">
        <f t="shared" si="1"/>
        <v>103.83135689640667</v>
      </c>
      <c r="I58" s="45">
        <f t="shared" si="0"/>
        <v>99.7313309816995</v>
      </c>
      <c r="J58" s="21" t="s">
        <v>86</v>
      </c>
      <c r="K58" s="19" t="s">
        <v>86</v>
      </c>
      <c r="L58" s="57"/>
    </row>
    <row r="59" spans="1:14" ht="14.25">
      <c r="A59" s="4" t="s">
        <v>27</v>
      </c>
      <c r="B59" s="1" t="s">
        <v>20</v>
      </c>
      <c r="C59" s="1"/>
      <c r="D59" s="29">
        <f>SUM(D60:D64)</f>
        <v>28286242</v>
      </c>
      <c r="E59" s="29">
        <f>SUM(E60:E64)</f>
        <v>32769107.899999999</v>
      </c>
      <c r="F59" s="33">
        <f t="shared" ref="F59:G59" si="7">SUM(F60:F64)</f>
        <v>32978741.400000002</v>
      </c>
      <c r="G59" s="33">
        <f t="shared" si="7"/>
        <v>32620102.999999996</v>
      </c>
      <c r="H59" s="31">
        <f t="shared" si="1"/>
        <v>115.32144496253689</v>
      </c>
      <c r="I59" s="31">
        <f t="shared" si="0"/>
        <v>98.91251641277006</v>
      </c>
      <c r="J59" s="46" t="s">
        <v>94</v>
      </c>
      <c r="K59" s="46" t="s">
        <v>94</v>
      </c>
      <c r="L59" s="57"/>
    </row>
    <row r="60" spans="1:14" ht="45">
      <c r="A60" s="2" t="s">
        <v>26</v>
      </c>
      <c r="B60" s="3" t="s">
        <v>20</v>
      </c>
      <c r="C60" s="3" t="s">
        <v>6</v>
      </c>
      <c r="D60" s="32">
        <v>2671107.7000000002</v>
      </c>
      <c r="E60" s="32">
        <v>3286589.1</v>
      </c>
      <c r="F60" s="32">
        <v>3286589.1</v>
      </c>
      <c r="G60" s="32">
        <v>3286576.2</v>
      </c>
      <c r="H60" s="45">
        <f t="shared" si="1"/>
        <v>123.04169539850452</v>
      </c>
      <c r="I60" s="45">
        <v>99.9</v>
      </c>
      <c r="J60" s="44" t="s">
        <v>115</v>
      </c>
      <c r="K60" s="19" t="s">
        <v>86</v>
      </c>
      <c r="L60" s="57"/>
    </row>
    <row r="61" spans="1:14" ht="135">
      <c r="A61" s="2" t="s">
        <v>25</v>
      </c>
      <c r="B61" s="3" t="s">
        <v>20</v>
      </c>
      <c r="C61" s="3" t="s">
        <v>4</v>
      </c>
      <c r="D61" s="32">
        <v>2286553</v>
      </c>
      <c r="E61" s="32">
        <v>2543241</v>
      </c>
      <c r="F61" s="32">
        <v>2543241</v>
      </c>
      <c r="G61" s="32">
        <v>2542358.4</v>
      </c>
      <c r="H61" s="45">
        <f t="shared" si="1"/>
        <v>111.18738118031814</v>
      </c>
      <c r="I61" s="45">
        <v>99.9</v>
      </c>
      <c r="J61" s="12" t="s">
        <v>116</v>
      </c>
      <c r="K61" s="19" t="s">
        <v>86</v>
      </c>
      <c r="L61" s="57"/>
    </row>
    <row r="62" spans="1:14" ht="323.25" customHeight="1">
      <c r="A62" s="2" t="s">
        <v>24</v>
      </c>
      <c r="B62" s="3" t="s">
        <v>20</v>
      </c>
      <c r="C62" s="3" t="s">
        <v>1</v>
      </c>
      <c r="D62" s="32">
        <v>12255020.6</v>
      </c>
      <c r="E62" s="32">
        <v>13724714.199999999</v>
      </c>
      <c r="F62" s="32">
        <v>13702369.5</v>
      </c>
      <c r="G62" s="32">
        <v>13362739.699999999</v>
      </c>
      <c r="H62" s="45">
        <f t="shared" si="1"/>
        <v>109.03890035076726</v>
      </c>
      <c r="I62" s="45">
        <f t="shared" si="0"/>
        <v>97.521379057833741</v>
      </c>
      <c r="J62" s="9" t="s">
        <v>144</v>
      </c>
      <c r="K62" s="19" t="s">
        <v>86</v>
      </c>
      <c r="L62" s="57"/>
    </row>
    <row r="63" spans="1:14" ht="240" customHeight="1">
      <c r="A63" s="2" t="s">
        <v>23</v>
      </c>
      <c r="B63" s="3" t="s">
        <v>20</v>
      </c>
      <c r="C63" s="3" t="s">
        <v>22</v>
      </c>
      <c r="D63" s="32">
        <v>10895813.6</v>
      </c>
      <c r="E63" s="32">
        <v>12981135.800000001</v>
      </c>
      <c r="F63" s="32">
        <v>13146790.800000001</v>
      </c>
      <c r="G63" s="32">
        <v>13129693.4</v>
      </c>
      <c r="H63" s="45">
        <f t="shared" si="1"/>
        <v>120.50218443531378</v>
      </c>
      <c r="I63" s="45">
        <f t="shared" si="0"/>
        <v>99.869950010918245</v>
      </c>
      <c r="J63" s="12" t="s">
        <v>145</v>
      </c>
      <c r="K63" s="19" t="s">
        <v>86</v>
      </c>
      <c r="L63" s="57"/>
    </row>
    <row r="64" spans="1:14" ht="168" customHeight="1">
      <c r="A64" s="2" t="s">
        <v>21</v>
      </c>
      <c r="B64" s="3" t="s">
        <v>20</v>
      </c>
      <c r="C64" s="3" t="s">
        <v>19</v>
      </c>
      <c r="D64" s="32">
        <v>177747.1</v>
      </c>
      <c r="E64" s="32">
        <v>233427.8</v>
      </c>
      <c r="F64" s="32">
        <v>299751</v>
      </c>
      <c r="G64" s="32">
        <v>298735.3</v>
      </c>
      <c r="H64" s="45">
        <f t="shared" si="1"/>
        <v>168.06760841667739</v>
      </c>
      <c r="I64" s="45">
        <v>99.9</v>
      </c>
      <c r="J64" s="44" t="s">
        <v>117</v>
      </c>
      <c r="K64" s="19" t="s">
        <v>86</v>
      </c>
      <c r="L64" s="57"/>
    </row>
    <row r="65" spans="1:12" ht="30.75" customHeight="1">
      <c r="A65" s="4" t="s">
        <v>18</v>
      </c>
      <c r="B65" s="1" t="s">
        <v>14</v>
      </c>
      <c r="C65" s="1"/>
      <c r="D65" s="29">
        <f>SUM(D66:D68)</f>
        <v>783970.6</v>
      </c>
      <c r="E65" s="29">
        <f>SUM(E66:E68)</f>
        <v>1153003.5</v>
      </c>
      <c r="F65" s="33">
        <f t="shared" ref="F65:G65" si="8">SUM(F66:F68)</f>
        <v>1156724.2</v>
      </c>
      <c r="G65" s="33">
        <f t="shared" si="8"/>
        <v>1120050.8</v>
      </c>
      <c r="H65" s="31">
        <f t="shared" si="1"/>
        <v>142.86898003573094</v>
      </c>
      <c r="I65" s="31">
        <f t="shared" si="0"/>
        <v>96.829546749346136</v>
      </c>
      <c r="J65" s="46" t="s">
        <v>94</v>
      </c>
      <c r="K65" s="46" t="s">
        <v>94</v>
      </c>
      <c r="L65" s="57"/>
    </row>
    <row r="66" spans="1:12" ht="139.5" customHeight="1">
      <c r="A66" s="2" t="s">
        <v>17</v>
      </c>
      <c r="B66" s="3" t="s">
        <v>14</v>
      </c>
      <c r="C66" s="3" t="s">
        <v>4</v>
      </c>
      <c r="D66" s="32">
        <v>316502.2</v>
      </c>
      <c r="E66" s="32">
        <v>615481.80000000005</v>
      </c>
      <c r="F66" s="32">
        <v>614481.69999999995</v>
      </c>
      <c r="G66" s="32">
        <v>577889.80000000005</v>
      </c>
      <c r="H66" s="45">
        <f t="shared" si="1"/>
        <v>182.58634537137499</v>
      </c>
      <c r="I66" s="45">
        <f t="shared" si="0"/>
        <v>94.045078966550193</v>
      </c>
      <c r="J66" s="12" t="s">
        <v>146</v>
      </c>
      <c r="K66" s="7" t="s">
        <v>125</v>
      </c>
      <c r="L66" s="57"/>
    </row>
    <row r="67" spans="1:12" ht="36.75" customHeight="1">
      <c r="A67" s="2" t="s">
        <v>16</v>
      </c>
      <c r="B67" s="3" t="s">
        <v>14</v>
      </c>
      <c r="C67" s="3" t="s">
        <v>1</v>
      </c>
      <c r="D67" s="32">
        <v>449502</v>
      </c>
      <c r="E67" s="32">
        <v>515248.1</v>
      </c>
      <c r="F67" s="32">
        <v>519552.8</v>
      </c>
      <c r="G67" s="32">
        <v>519552.8</v>
      </c>
      <c r="H67" s="45">
        <f t="shared" si="1"/>
        <v>115.5840908383055</v>
      </c>
      <c r="I67" s="45">
        <f t="shared" si="0"/>
        <v>100</v>
      </c>
      <c r="J67" s="12" t="s">
        <v>132</v>
      </c>
      <c r="K67" s="19" t="s">
        <v>86</v>
      </c>
      <c r="L67" s="57"/>
    </row>
    <row r="68" spans="1:12" ht="99.75" customHeight="1">
      <c r="A68" s="2" t="s">
        <v>15</v>
      </c>
      <c r="B68" s="3" t="s">
        <v>14</v>
      </c>
      <c r="C68" s="3" t="s">
        <v>13</v>
      </c>
      <c r="D68" s="32">
        <v>17966.400000000001</v>
      </c>
      <c r="E68" s="32">
        <v>22273.599999999999</v>
      </c>
      <c r="F68" s="32">
        <v>22689.7</v>
      </c>
      <c r="G68" s="32">
        <v>22608.2</v>
      </c>
      <c r="H68" s="45">
        <f t="shared" si="1"/>
        <v>125.83600498708701</v>
      </c>
      <c r="I68" s="45">
        <v>99.9</v>
      </c>
      <c r="J68" s="60" t="s">
        <v>133</v>
      </c>
      <c r="K68" s="19" t="s">
        <v>86</v>
      </c>
      <c r="L68" s="57"/>
    </row>
    <row r="69" spans="1:12" ht="26.25" customHeight="1">
      <c r="A69" s="4" t="s">
        <v>12</v>
      </c>
      <c r="B69" s="1" t="s">
        <v>10</v>
      </c>
      <c r="C69" s="1"/>
      <c r="D69" s="29">
        <f>SUM(D70)</f>
        <v>24389.5</v>
      </c>
      <c r="E69" s="29">
        <f>SUM(E70)</f>
        <v>28285.7</v>
      </c>
      <c r="F69" s="33">
        <f t="shared" ref="F69:G69" si="9">SUM(F70)</f>
        <v>29099.3</v>
      </c>
      <c r="G69" s="33">
        <f t="shared" si="9"/>
        <v>29099.3</v>
      </c>
      <c r="H69" s="31">
        <f t="shared" si="1"/>
        <v>119.31076897845384</v>
      </c>
      <c r="I69" s="31">
        <f t="shared" ref="I69:I77" si="10">G69/F69*100</f>
        <v>100</v>
      </c>
      <c r="J69" s="46" t="s">
        <v>94</v>
      </c>
      <c r="K69" s="46" t="s">
        <v>94</v>
      </c>
      <c r="L69" s="57"/>
    </row>
    <row r="70" spans="1:12" ht="75">
      <c r="A70" s="2" t="s">
        <v>11</v>
      </c>
      <c r="B70" s="3" t="s">
        <v>10</v>
      </c>
      <c r="C70" s="3" t="s">
        <v>4</v>
      </c>
      <c r="D70" s="32">
        <v>24389.5</v>
      </c>
      <c r="E70" s="22">
        <v>28285.7</v>
      </c>
      <c r="F70" s="32">
        <v>29099.3</v>
      </c>
      <c r="G70" s="32">
        <v>29099.3</v>
      </c>
      <c r="H70" s="45">
        <f t="shared" si="1"/>
        <v>119.31076897845384</v>
      </c>
      <c r="I70" s="45">
        <f t="shared" si="10"/>
        <v>100</v>
      </c>
      <c r="J70" s="7" t="s">
        <v>110</v>
      </c>
      <c r="K70" s="19" t="s">
        <v>86</v>
      </c>
      <c r="L70" s="57"/>
    </row>
    <row r="71" spans="1:12" ht="41.25" customHeight="1">
      <c r="A71" s="15" t="s">
        <v>88</v>
      </c>
      <c r="B71" s="1" t="s">
        <v>9</v>
      </c>
      <c r="C71" s="1"/>
      <c r="D71" s="29">
        <f>SUM(D72)</f>
        <v>1364585</v>
      </c>
      <c r="E71" s="29">
        <f>SUM(E72)</f>
        <v>498166.5</v>
      </c>
      <c r="F71" s="33">
        <f t="shared" ref="F71:G71" si="11">SUM(F72)</f>
        <v>452601.7</v>
      </c>
      <c r="G71" s="33">
        <f t="shared" si="11"/>
        <v>437548.79999999999</v>
      </c>
      <c r="H71" s="31">
        <f t="shared" ref="H71:H77" si="12">G71/D71*100</f>
        <v>32.064605722618964</v>
      </c>
      <c r="I71" s="31">
        <f>G71/F71*100</f>
        <v>96.674139756876727</v>
      </c>
      <c r="J71" s="46" t="s">
        <v>94</v>
      </c>
      <c r="K71" s="46" t="s">
        <v>94</v>
      </c>
      <c r="L71" s="57"/>
    </row>
    <row r="72" spans="1:12" ht="90">
      <c r="A72" s="2" t="s">
        <v>89</v>
      </c>
      <c r="B72" s="3" t="s">
        <v>9</v>
      </c>
      <c r="C72" s="3" t="s">
        <v>6</v>
      </c>
      <c r="D72" s="32">
        <v>1364585</v>
      </c>
      <c r="E72" s="34">
        <v>498166.5</v>
      </c>
      <c r="F72" s="32">
        <v>452601.7</v>
      </c>
      <c r="G72" s="32">
        <v>437548.79999999999</v>
      </c>
      <c r="H72" s="45">
        <f t="shared" si="12"/>
        <v>32.064605722618964</v>
      </c>
      <c r="I72" s="45">
        <f>G72/F72*100</f>
        <v>96.674139756876727</v>
      </c>
      <c r="J72" s="12" t="s">
        <v>147</v>
      </c>
      <c r="K72" s="19" t="s">
        <v>86</v>
      </c>
      <c r="L72" s="57"/>
    </row>
    <row r="73" spans="1:12" ht="51.75" customHeight="1">
      <c r="A73" s="4" t="s">
        <v>8</v>
      </c>
      <c r="B73" s="1" t="s">
        <v>2</v>
      </c>
      <c r="C73" s="1"/>
      <c r="D73" s="29">
        <f>SUM(D74:D76)</f>
        <v>6964575</v>
      </c>
      <c r="E73" s="29">
        <f>SUM(E74:E76)</f>
        <v>7986254.7999999998</v>
      </c>
      <c r="F73" s="33">
        <f t="shared" ref="F73:G73" si="13">SUM(F74:F76)</f>
        <v>8019342.5999999996</v>
      </c>
      <c r="G73" s="33">
        <f t="shared" si="13"/>
        <v>8010195.0999999996</v>
      </c>
      <c r="H73" s="31">
        <f t="shared" si="12"/>
        <v>115.0134085712337</v>
      </c>
      <c r="I73" s="31">
        <f t="shared" si="10"/>
        <v>99.885932046350035</v>
      </c>
      <c r="J73" s="46" t="s">
        <v>94</v>
      </c>
      <c r="K73" s="46" t="s">
        <v>94</v>
      </c>
      <c r="L73" s="57"/>
    </row>
    <row r="74" spans="1:12" ht="45">
      <c r="A74" s="2" t="s">
        <v>7</v>
      </c>
      <c r="B74" s="3" t="s">
        <v>2</v>
      </c>
      <c r="C74" s="3" t="s">
        <v>6</v>
      </c>
      <c r="D74" s="32">
        <v>4939017</v>
      </c>
      <c r="E74" s="32">
        <v>4939017</v>
      </c>
      <c r="F74" s="32">
        <v>4939017</v>
      </c>
      <c r="G74" s="32">
        <v>4939017</v>
      </c>
      <c r="H74" s="45">
        <f t="shared" si="12"/>
        <v>100</v>
      </c>
      <c r="I74" s="45">
        <f t="shared" si="10"/>
        <v>100</v>
      </c>
      <c r="J74" s="19" t="s">
        <v>86</v>
      </c>
      <c r="K74" s="19" t="s">
        <v>86</v>
      </c>
      <c r="L74" s="57"/>
    </row>
    <row r="75" spans="1:12" ht="180">
      <c r="A75" s="2" t="s">
        <v>5</v>
      </c>
      <c r="B75" s="3" t="s">
        <v>2</v>
      </c>
      <c r="C75" s="3" t="s">
        <v>4</v>
      </c>
      <c r="D75" s="32">
        <v>484543</v>
      </c>
      <c r="E75" s="32">
        <v>1307622.8</v>
      </c>
      <c r="F75" s="32">
        <v>1341775.8</v>
      </c>
      <c r="G75" s="32">
        <v>1341571.7</v>
      </c>
      <c r="H75" s="45">
        <f t="shared" si="12"/>
        <v>276.87361080440741</v>
      </c>
      <c r="I75" s="45">
        <v>99.9</v>
      </c>
      <c r="J75" s="7" t="s">
        <v>148</v>
      </c>
      <c r="K75" s="19" t="s">
        <v>86</v>
      </c>
      <c r="L75" s="57"/>
    </row>
    <row r="76" spans="1:12" ht="221.25" customHeight="1">
      <c r="A76" s="2" t="s">
        <v>3</v>
      </c>
      <c r="B76" s="3" t="s">
        <v>2</v>
      </c>
      <c r="C76" s="3" t="s">
        <v>1</v>
      </c>
      <c r="D76" s="40">
        <v>1541015</v>
      </c>
      <c r="E76" s="32">
        <v>1739615</v>
      </c>
      <c r="F76" s="32">
        <v>1738549.8</v>
      </c>
      <c r="G76" s="32">
        <v>1729606.4</v>
      </c>
      <c r="H76" s="45">
        <f t="shared" si="12"/>
        <v>112.23812876578098</v>
      </c>
      <c r="I76" s="45">
        <f t="shared" si="10"/>
        <v>99.485582754086181</v>
      </c>
      <c r="J76" s="7" t="s">
        <v>149</v>
      </c>
      <c r="K76" s="19" t="s">
        <v>86</v>
      </c>
      <c r="L76" s="57"/>
    </row>
    <row r="77" spans="1:12" ht="27.75" customHeight="1">
      <c r="A77" s="5" t="s">
        <v>0</v>
      </c>
      <c r="B77" s="16"/>
      <c r="C77" s="16"/>
      <c r="D77" s="41">
        <f>D7+D16+D18+D22+D31+D36+D39+D48+D52+D59+D65+D69+D71+D73</f>
        <v>99557477</v>
      </c>
      <c r="E77" s="41">
        <f>E7+E16+E18+E22+E31+E36+E39+E48+E52+E59+E65+E69+E71+E73</f>
        <v>115783084.69999999</v>
      </c>
      <c r="F77" s="41">
        <f>F7+F16+F18+F22+F31+F36+F39+F48+F52+F59+F65+F69+F71+F73</f>
        <v>116419590.68657002</v>
      </c>
      <c r="G77" s="41">
        <f>G7+G16+G18+G22+G31+G36+G39+G48+G52+G59+G65+G69+G71+G73</f>
        <v>113357680.89999999</v>
      </c>
      <c r="H77" s="31">
        <f t="shared" si="12"/>
        <v>113.86154442222353</v>
      </c>
      <c r="I77" s="31">
        <f t="shared" si="10"/>
        <v>97.369935963085936</v>
      </c>
      <c r="J77" s="46" t="s">
        <v>94</v>
      </c>
      <c r="K77" s="46" t="s">
        <v>94</v>
      </c>
      <c r="L77" s="57"/>
    </row>
    <row r="78" spans="1:12" ht="15">
      <c r="D78" s="10"/>
    </row>
    <row r="79" spans="1:12" ht="15">
      <c r="D79" s="10"/>
    </row>
    <row r="80" spans="1:12" ht="15">
      <c r="D80" s="10"/>
    </row>
    <row r="81" spans="4:4" ht="15">
      <c r="D81" s="10"/>
    </row>
    <row r="82" spans="4:4" ht="15">
      <c r="D82" s="10"/>
    </row>
    <row r="83" spans="4:4" ht="15">
      <c r="D83" s="10"/>
    </row>
    <row r="84" spans="4:4" ht="15">
      <c r="D84" s="10"/>
    </row>
    <row r="85" spans="4:4" ht="15">
      <c r="D85" s="10"/>
    </row>
    <row r="86" spans="4:4" ht="15">
      <c r="D86" s="10"/>
    </row>
    <row r="87" spans="4:4" ht="15">
      <c r="D87" s="10"/>
    </row>
    <row r="88" spans="4:4" ht="15">
      <c r="D88" s="10"/>
    </row>
    <row r="89" spans="4:4" ht="15">
      <c r="D89" s="10"/>
    </row>
    <row r="90" spans="4:4" ht="15">
      <c r="D90" s="10"/>
    </row>
    <row r="91" spans="4:4" ht="15">
      <c r="D91" s="10"/>
    </row>
    <row r="92" spans="4:4" ht="15">
      <c r="D92" s="10"/>
    </row>
    <row r="93" spans="4:4" ht="15">
      <c r="D93" s="10"/>
    </row>
    <row r="94" spans="4:4" ht="15">
      <c r="D94" s="10"/>
    </row>
    <row r="95" spans="4:4" ht="15">
      <c r="D95" s="10"/>
    </row>
    <row r="96" spans="4:4" ht="15">
      <c r="D96" s="10"/>
    </row>
    <row r="97" spans="4:4" ht="15">
      <c r="D97" s="10"/>
    </row>
    <row r="98" spans="4:4" ht="15">
      <c r="D98" s="10"/>
    </row>
    <row r="99" spans="4:4" ht="15">
      <c r="D99" s="10"/>
    </row>
    <row r="100" spans="4:4" ht="15">
      <c r="D100" s="10"/>
    </row>
    <row r="101" spans="4:4" ht="15">
      <c r="D101" s="10"/>
    </row>
    <row r="102" spans="4:4" ht="15">
      <c r="D102" s="10"/>
    </row>
    <row r="103" spans="4:4" ht="15">
      <c r="D103" s="10"/>
    </row>
    <row r="104" spans="4:4" ht="15">
      <c r="D104" s="10"/>
    </row>
    <row r="105" spans="4:4" ht="15">
      <c r="D105" s="10"/>
    </row>
    <row r="106" spans="4:4" ht="15">
      <c r="D106" s="10"/>
    </row>
    <row r="107" spans="4:4" ht="15">
      <c r="D107" s="10"/>
    </row>
    <row r="108" spans="4:4" ht="15">
      <c r="D108" s="10"/>
    </row>
    <row r="109" spans="4:4" ht="15">
      <c r="D109" s="10"/>
    </row>
    <row r="110" spans="4:4" ht="15">
      <c r="D110" s="10"/>
    </row>
    <row r="111" spans="4:4" ht="15">
      <c r="D111" s="10"/>
    </row>
    <row r="112" spans="4:4" ht="15">
      <c r="D112" s="10"/>
    </row>
    <row r="113" spans="4:4" ht="15">
      <c r="D113" s="10"/>
    </row>
    <row r="114" spans="4:4" ht="15">
      <c r="D114" s="10"/>
    </row>
    <row r="115" spans="4:4" ht="15">
      <c r="D115" s="10"/>
    </row>
    <row r="116" spans="4:4" ht="15">
      <c r="D116" s="10"/>
    </row>
    <row r="117" spans="4:4" ht="15">
      <c r="D117" s="10"/>
    </row>
    <row r="118" spans="4:4" ht="15">
      <c r="D118" s="10"/>
    </row>
    <row r="119" spans="4:4" ht="15">
      <c r="D119" s="10"/>
    </row>
    <row r="120" spans="4:4" ht="15">
      <c r="D120" s="10"/>
    </row>
    <row r="121" spans="4:4" ht="15">
      <c r="D121" s="10"/>
    </row>
    <row r="122" spans="4:4" ht="15">
      <c r="D122" s="10"/>
    </row>
    <row r="123" spans="4:4" ht="15">
      <c r="D123" s="10"/>
    </row>
    <row r="124" spans="4:4" ht="15">
      <c r="D124" s="10"/>
    </row>
    <row r="125" spans="4:4" ht="15">
      <c r="D125" s="10"/>
    </row>
    <row r="126" spans="4:4" ht="15">
      <c r="D126" s="10"/>
    </row>
    <row r="127" spans="4:4" ht="15">
      <c r="D127" s="10"/>
    </row>
    <row r="128" spans="4:4" ht="15">
      <c r="D128" s="10"/>
    </row>
    <row r="129" spans="4:4" ht="15">
      <c r="D129" s="10"/>
    </row>
    <row r="130" spans="4:4" ht="15">
      <c r="D130" s="10"/>
    </row>
    <row r="131" spans="4:4" ht="15">
      <c r="D131" s="10"/>
    </row>
    <row r="132" spans="4:4" ht="15">
      <c r="D132" s="10"/>
    </row>
    <row r="133" spans="4:4" ht="15">
      <c r="D133" s="10"/>
    </row>
    <row r="134" spans="4:4" ht="15">
      <c r="D134" s="10"/>
    </row>
    <row r="135" spans="4:4" ht="15">
      <c r="D135" s="10"/>
    </row>
    <row r="136" spans="4:4" ht="15">
      <c r="D136" s="10"/>
    </row>
    <row r="137" spans="4:4" ht="15">
      <c r="D137" s="10"/>
    </row>
    <row r="138" spans="4:4" ht="15">
      <c r="D138" s="10"/>
    </row>
    <row r="139" spans="4:4" ht="15">
      <c r="D139" s="10"/>
    </row>
    <row r="140" spans="4:4" ht="15">
      <c r="D140" s="10"/>
    </row>
    <row r="141" spans="4:4" ht="15">
      <c r="D141" s="10"/>
    </row>
    <row r="142" spans="4:4" ht="15">
      <c r="D142" s="10"/>
    </row>
    <row r="143" spans="4:4" ht="15">
      <c r="D143" s="10"/>
    </row>
    <row r="144" spans="4:4" ht="15">
      <c r="D144" s="10"/>
    </row>
    <row r="145" spans="4:4" ht="15">
      <c r="D145" s="10"/>
    </row>
    <row r="146" spans="4:4" ht="15">
      <c r="D146" s="10"/>
    </row>
    <row r="147" spans="4:4" ht="15">
      <c r="D147" s="10"/>
    </row>
    <row r="148" spans="4:4" ht="15">
      <c r="D148" s="10"/>
    </row>
    <row r="149" spans="4:4" ht="15">
      <c r="D149" s="10"/>
    </row>
    <row r="150" spans="4:4" ht="15">
      <c r="D150" s="10"/>
    </row>
    <row r="151" spans="4:4" ht="15">
      <c r="D151" s="10"/>
    </row>
    <row r="152" spans="4:4" ht="15">
      <c r="D152" s="10"/>
    </row>
    <row r="153" spans="4:4" ht="15">
      <c r="D153" s="10"/>
    </row>
    <row r="154" spans="4:4" ht="15">
      <c r="D154" s="10"/>
    </row>
    <row r="155" spans="4:4" ht="15">
      <c r="D155" s="10"/>
    </row>
    <row r="156" spans="4:4" ht="15">
      <c r="D156" s="10"/>
    </row>
    <row r="157" spans="4:4" ht="15">
      <c r="D157" s="10"/>
    </row>
    <row r="158" spans="4:4" ht="15">
      <c r="D158" s="10"/>
    </row>
    <row r="159" spans="4:4" ht="15">
      <c r="D159" s="10"/>
    </row>
    <row r="160" spans="4:4" ht="15">
      <c r="D160" s="10"/>
    </row>
    <row r="161" spans="4:4" ht="15">
      <c r="D161" s="10"/>
    </row>
    <row r="162" spans="4:4" ht="15">
      <c r="D162" s="10"/>
    </row>
    <row r="163" spans="4:4" ht="15">
      <c r="D163" s="10"/>
    </row>
    <row r="164" spans="4:4" ht="15">
      <c r="D164" s="10"/>
    </row>
    <row r="165" spans="4:4" ht="15">
      <c r="D165" s="10"/>
    </row>
    <row r="166" spans="4:4" ht="15">
      <c r="D166" s="10"/>
    </row>
    <row r="167" spans="4:4" ht="15">
      <c r="D167" s="10"/>
    </row>
    <row r="168" spans="4:4" ht="15">
      <c r="D168" s="10"/>
    </row>
    <row r="169" spans="4:4" ht="15">
      <c r="D169" s="10"/>
    </row>
    <row r="170" spans="4:4" ht="15">
      <c r="D170" s="10"/>
    </row>
    <row r="171" spans="4:4" ht="15">
      <c r="D171" s="10"/>
    </row>
    <row r="172" spans="4:4" ht="15">
      <c r="D172" s="10"/>
    </row>
    <row r="173" spans="4:4" ht="15">
      <c r="D173" s="10"/>
    </row>
    <row r="174" spans="4:4" ht="15">
      <c r="D174" s="10"/>
    </row>
    <row r="175" spans="4:4" ht="15">
      <c r="D175" s="10"/>
    </row>
    <row r="176" spans="4:4" ht="15">
      <c r="D176" s="10"/>
    </row>
    <row r="177" spans="4:4" ht="15">
      <c r="D177" s="10"/>
    </row>
    <row r="178" spans="4:4" ht="15">
      <c r="D178" s="10"/>
    </row>
    <row r="179" spans="4:4" ht="15">
      <c r="D179" s="10"/>
    </row>
    <row r="180" spans="4:4" ht="15">
      <c r="D180" s="10"/>
    </row>
    <row r="181" spans="4:4" ht="15">
      <c r="D181" s="10"/>
    </row>
    <row r="182" spans="4:4" ht="15">
      <c r="D182" s="10"/>
    </row>
    <row r="183" spans="4:4" ht="15">
      <c r="D183" s="10"/>
    </row>
    <row r="184" spans="4:4" ht="15">
      <c r="D184" s="10"/>
    </row>
    <row r="185" spans="4:4" ht="15">
      <c r="D185" s="10"/>
    </row>
    <row r="186" spans="4:4" ht="15">
      <c r="D186" s="10"/>
    </row>
    <row r="187" spans="4:4" ht="15">
      <c r="D187" s="10"/>
    </row>
    <row r="188" spans="4:4" ht="15">
      <c r="D188" s="10"/>
    </row>
    <row r="189" spans="4:4" ht="15">
      <c r="D189" s="10"/>
    </row>
    <row r="190" spans="4:4" ht="15">
      <c r="D190" s="10"/>
    </row>
    <row r="191" spans="4:4" ht="15">
      <c r="D191" s="10"/>
    </row>
    <row r="192" spans="4:4" ht="15">
      <c r="D192" s="10"/>
    </row>
    <row r="193" spans="4:4" ht="15">
      <c r="D193" s="10"/>
    </row>
    <row r="194" spans="4:4" ht="15">
      <c r="D194" s="10"/>
    </row>
    <row r="195" spans="4:4" ht="15">
      <c r="D195" s="10"/>
    </row>
    <row r="196" spans="4:4" ht="15">
      <c r="D196" s="10"/>
    </row>
    <row r="197" spans="4:4" ht="15">
      <c r="D197" s="10"/>
    </row>
    <row r="198" spans="4:4" ht="15">
      <c r="D198" s="10"/>
    </row>
    <row r="199" spans="4:4" ht="15">
      <c r="D199" s="10"/>
    </row>
    <row r="200" spans="4:4" ht="15">
      <c r="D200" s="10"/>
    </row>
    <row r="201" spans="4:4" ht="15">
      <c r="D201" s="10"/>
    </row>
    <row r="202" spans="4:4" ht="15">
      <c r="D202" s="10"/>
    </row>
    <row r="203" spans="4:4" ht="15">
      <c r="D203" s="10"/>
    </row>
    <row r="204" spans="4:4" ht="15">
      <c r="D204" s="10"/>
    </row>
    <row r="205" spans="4:4" ht="15">
      <c r="D205" s="10"/>
    </row>
    <row r="206" spans="4:4" ht="15">
      <c r="D206" s="10"/>
    </row>
    <row r="207" spans="4:4" ht="15">
      <c r="D207" s="10"/>
    </row>
    <row r="208" spans="4:4" ht="15">
      <c r="D208" s="10"/>
    </row>
    <row r="209" spans="4:4" ht="15">
      <c r="D209" s="10"/>
    </row>
    <row r="210" spans="4:4" ht="15">
      <c r="D210" s="10"/>
    </row>
    <row r="211" spans="4:4" ht="15">
      <c r="D211" s="10"/>
    </row>
    <row r="212" spans="4:4" ht="15">
      <c r="D212" s="10"/>
    </row>
    <row r="213" spans="4:4" ht="15">
      <c r="D213" s="10"/>
    </row>
    <row r="214" spans="4:4" ht="15">
      <c r="D214" s="10"/>
    </row>
    <row r="215" spans="4:4" ht="15">
      <c r="D215" s="10"/>
    </row>
    <row r="216" spans="4:4" ht="15">
      <c r="D216" s="10"/>
    </row>
    <row r="217" spans="4:4" ht="15">
      <c r="D217" s="10"/>
    </row>
    <row r="218" spans="4:4" ht="15">
      <c r="D218" s="10"/>
    </row>
    <row r="219" spans="4:4" ht="15">
      <c r="D219" s="10"/>
    </row>
    <row r="220" spans="4:4" ht="15">
      <c r="D220" s="10"/>
    </row>
    <row r="221" spans="4:4" ht="15">
      <c r="D221" s="10"/>
    </row>
    <row r="222" spans="4:4" ht="15">
      <c r="D222" s="10"/>
    </row>
    <row r="223" spans="4:4" ht="15">
      <c r="D223" s="10"/>
    </row>
    <row r="224" spans="4:4" ht="15">
      <c r="D224" s="10"/>
    </row>
    <row r="225" spans="4:4" ht="15">
      <c r="D225" s="10"/>
    </row>
    <row r="226" spans="4:4" ht="15">
      <c r="D226" s="10"/>
    </row>
    <row r="227" spans="4:4" ht="15">
      <c r="D227" s="10"/>
    </row>
    <row r="228" spans="4:4" ht="15">
      <c r="D228" s="10"/>
    </row>
    <row r="229" spans="4:4" ht="15">
      <c r="D229" s="10"/>
    </row>
    <row r="230" spans="4:4" ht="15">
      <c r="D230" s="10"/>
    </row>
    <row r="231" spans="4:4" ht="15">
      <c r="D231" s="10"/>
    </row>
    <row r="232" spans="4:4" ht="15">
      <c r="D232" s="10"/>
    </row>
    <row r="233" spans="4:4" ht="15">
      <c r="D233" s="10"/>
    </row>
    <row r="234" spans="4:4" ht="15">
      <c r="D234" s="10"/>
    </row>
    <row r="235" spans="4:4" ht="15">
      <c r="D235" s="10"/>
    </row>
    <row r="236" spans="4:4" ht="15">
      <c r="D236" s="10"/>
    </row>
    <row r="237" spans="4:4" ht="15">
      <c r="D237" s="10"/>
    </row>
    <row r="238" spans="4:4" ht="15">
      <c r="D238" s="10"/>
    </row>
    <row r="239" spans="4:4" ht="15">
      <c r="D239" s="10"/>
    </row>
    <row r="240" spans="4:4" ht="15">
      <c r="D240" s="10"/>
    </row>
    <row r="241" spans="4:4" ht="15">
      <c r="D241" s="10"/>
    </row>
    <row r="242" spans="4:4" ht="15">
      <c r="D242" s="10"/>
    </row>
    <row r="243" spans="4:4" ht="15">
      <c r="D243" s="10"/>
    </row>
    <row r="244" spans="4:4" ht="15">
      <c r="D244" s="10"/>
    </row>
    <row r="245" spans="4:4" ht="15">
      <c r="D245" s="10"/>
    </row>
    <row r="246" spans="4:4" ht="15">
      <c r="D246" s="10"/>
    </row>
    <row r="247" spans="4:4" ht="15">
      <c r="D247" s="10"/>
    </row>
    <row r="248" spans="4:4" ht="15">
      <c r="D248" s="10"/>
    </row>
    <row r="249" spans="4:4" ht="15">
      <c r="D249" s="10"/>
    </row>
    <row r="250" spans="4:4" ht="15">
      <c r="D250" s="10"/>
    </row>
    <row r="251" spans="4:4" ht="15">
      <c r="D251" s="10"/>
    </row>
    <row r="252" spans="4:4" ht="15">
      <c r="D252" s="10"/>
    </row>
    <row r="253" spans="4:4" ht="15">
      <c r="D253" s="10"/>
    </row>
    <row r="254" spans="4:4" ht="15">
      <c r="D254" s="10"/>
    </row>
    <row r="255" spans="4:4" ht="15">
      <c r="D255" s="10"/>
    </row>
    <row r="256" spans="4:4" ht="15">
      <c r="D256" s="10"/>
    </row>
    <row r="257" spans="4:4" ht="15">
      <c r="D257" s="10"/>
    </row>
    <row r="258" spans="4:4" ht="15">
      <c r="D258" s="10"/>
    </row>
    <row r="259" spans="4:4" ht="15">
      <c r="D259" s="10"/>
    </row>
    <row r="260" spans="4:4" ht="15">
      <c r="D260" s="10"/>
    </row>
    <row r="261" spans="4:4" ht="15">
      <c r="D261" s="10"/>
    </row>
    <row r="262" spans="4:4" ht="15">
      <c r="D262" s="10"/>
    </row>
    <row r="263" spans="4:4" ht="15">
      <c r="D263" s="10"/>
    </row>
    <row r="264" spans="4:4" ht="15">
      <c r="D264" s="10"/>
    </row>
    <row r="265" spans="4:4" ht="15">
      <c r="D265" s="10"/>
    </row>
    <row r="266" spans="4:4" ht="15">
      <c r="D266" s="10"/>
    </row>
    <row r="267" spans="4:4" ht="15">
      <c r="D267" s="10"/>
    </row>
    <row r="268" spans="4:4" ht="15">
      <c r="D268" s="10"/>
    </row>
    <row r="269" spans="4:4" ht="15">
      <c r="D269" s="10"/>
    </row>
    <row r="270" spans="4:4" ht="15">
      <c r="D270" s="10"/>
    </row>
    <row r="271" spans="4:4" ht="15">
      <c r="D271" s="10"/>
    </row>
    <row r="272" spans="4:4" ht="15">
      <c r="D272" s="10"/>
    </row>
    <row r="273" spans="4:4" ht="15">
      <c r="D273" s="10"/>
    </row>
    <row r="274" spans="4:4" ht="15">
      <c r="D274" s="10"/>
    </row>
    <row r="275" spans="4:4" ht="15">
      <c r="D275" s="10"/>
    </row>
    <row r="276" spans="4:4" ht="15">
      <c r="D276" s="10"/>
    </row>
    <row r="277" spans="4:4" ht="15">
      <c r="D277" s="10"/>
    </row>
    <row r="278" spans="4:4" ht="15">
      <c r="D278" s="10"/>
    </row>
    <row r="279" spans="4:4" ht="15">
      <c r="D279" s="10"/>
    </row>
    <row r="280" spans="4:4" ht="15">
      <c r="D280" s="10"/>
    </row>
    <row r="281" spans="4:4" ht="15">
      <c r="D281" s="10"/>
    </row>
    <row r="282" spans="4:4" ht="15">
      <c r="D282" s="10"/>
    </row>
    <row r="283" spans="4:4" ht="15">
      <c r="D283" s="10"/>
    </row>
    <row r="284" spans="4:4" ht="15">
      <c r="D284" s="10"/>
    </row>
    <row r="285" spans="4:4" ht="15">
      <c r="D285" s="10"/>
    </row>
    <row r="286" spans="4:4" ht="15">
      <c r="D286" s="10"/>
    </row>
    <row r="287" spans="4:4" ht="15">
      <c r="D287" s="10"/>
    </row>
    <row r="288" spans="4:4" ht="15">
      <c r="D288" s="10"/>
    </row>
    <row r="289" spans="4:4" ht="15">
      <c r="D289" s="10"/>
    </row>
    <row r="290" spans="4:4" ht="15">
      <c r="D290" s="10"/>
    </row>
    <row r="291" spans="4:4" ht="15">
      <c r="D291" s="10"/>
    </row>
    <row r="292" spans="4:4" ht="15">
      <c r="D292" s="10"/>
    </row>
    <row r="293" spans="4:4" ht="15">
      <c r="D293" s="10"/>
    </row>
    <row r="294" spans="4:4" ht="15">
      <c r="D294" s="10"/>
    </row>
    <row r="295" spans="4:4" ht="15">
      <c r="D295" s="10"/>
    </row>
    <row r="296" spans="4:4" ht="15">
      <c r="D296" s="10"/>
    </row>
    <row r="297" spans="4:4" ht="15">
      <c r="D297" s="10"/>
    </row>
    <row r="298" spans="4:4" ht="15">
      <c r="D298" s="10"/>
    </row>
    <row r="299" spans="4:4" ht="15">
      <c r="D299" s="10"/>
    </row>
    <row r="300" spans="4:4" ht="15">
      <c r="D300" s="10"/>
    </row>
    <row r="301" spans="4:4" ht="15">
      <c r="D301" s="10"/>
    </row>
    <row r="302" spans="4:4" ht="15">
      <c r="D302" s="10"/>
    </row>
    <row r="303" spans="4:4" ht="15">
      <c r="D303" s="10"/>
    </row>
    <row r="304" spans="4:4" ht="15">
      <c r="D304" s="10"/>
    </row>
    <row r="305" spans="4:4" ht="15">
      <c r="D305" s="10"/>
    </row>
    <row r="306" spans="4:4" ht="15">
      <c r="D306" s="10"/>
    </row>
    <row r="307" spans="4:4" ht="15">
      <c r="D307" s="10"/>
    </row>
    <row r="308" spans="4:4" ht="15">
      <c r="D308" s="10"/>
    </row>
    <row r="309" spans="4:4" ht="15">
      <c r="D309" s="10"/>
    </row>
    <row r="310" spans="4:4" ht="15">
      <c r="D310" s="10"/>
    </row>
    <row r="311" spans="4:4" ht="15">
      <c r="D311" s="10"/>
    </row>
    <row r="312" spans="4:4" ht="15">
      <c r="D312" s="10"/>
    </row>
    <row r="313" spans="4:4" ht="15">
      <c r="D313" s="10"/>
    </row>
    <row r="314" spans="4:4" ht="15">
      <c r="D314" s="10"/>
    </row>
    <row r="315" spans="4:4" ht="15">
      <c r="D315" s="10"/>
    </row>
    <row r="316" spans="4:4" ht="15">
      <c r="D316" s="10"/>
    </row>
    <row r="317" spans="4:4" ht="15">
      <c r="D317" s="10"/>
    </row>
    <row r="318" spans="4:4" ht="15">
      <c r="D318" s="10"/>
    </row>
    <row r="319" spans="4:4" ht="15">
      <c r="D319" s="10"/>
    </row>
    <row r="320" spans="4:4" ht="15">
      <c r="D320" s="10"/>
    </row>
    <row r="321" spans="4:4" ht="15">
      <c r="D321" s="10"/>
    </row>
    <row r="322" spans="4:4" ht="15">
      <c r="D322" s="10"/>
    </row>
    <row r="323" spans="4:4" ht="15">
      <c r="D323" s="10"/>
    </row>
    <row r="324" spans="4:4" ht="15">
      <c r="D324" s="10"/>
    </row>
    <row r="325" spans="4:4" ht="15">
      <c r="D325" s="10"/>
    </row>
    <row r="326" spans="4:4" ht="15">
      <c r="D326" s="10"/>
    </row>
    <row r="327" spans="4:4" ht="15">
      <c r="D327" s="10"/>
    </row>
    <row r="328" spans="4:4" ht="15">
      <c r="D328" s="10"/>
    </row>
    <row r="329" spans="4:4" ht="15">
      <c r="D329" s="10"/>
    </row>
    <row r="330" spans="4:4" ht="15">
      <c r="D330" s="10"/>
    </row>
    <row r="331" spans="4:4" ht="15">
      <c r="D331" s="10"/>
    </row>
    <row r="332" spans="4:4" ht="15">
      <c r="D332" s="10"/>
    </row>
    <row r="333" spans="4:4" ht="15">
      <c r="D333" s="10"/>
    </row>
    <row r="334" spans="4:4" ht="15">
      <c r="D334" s="10"/>
    </row>
    <row r="335" spans="4:4" ht="15">
      <c r="D335" s="10"/>
    </row>
    <row r="336" spans="4:4" ht="15">
      <c r="D336" s="10"/>
    </row>
    <row r="337" spans="4:4" ht="15">
      <c r="D337" s="10"/>
    </row>
    <row r="338" spans="4:4" ht="15">
      <c r="D338" s="10"/>
    </row>
    <row r="339" spans="4:4" ht="15">
      <c r="D339" s="10"/>
    </row>
    <row r="340" spans="4:4" ht="15">
      <c r="D340" s="10"/>
    </row>
    <row r="341" spans="4:4" ht="15">
      <c r="D341" s="10"/>
    </row>
    <row r="342" spans="4:4" ht="15">
      <c r="D342" s="10"/>
    </row>
    <row r="343" spans="4:4" ht="15">
      <c r="D343" s="10"/>
    </row>
    <row r="344" spans="4:4" ht="15">
      <c r="D344" s="10"/>
    </row>
    <row r="345" spans="4:4" ht="15">
      <c r="D345" s="10"/>
    </row>
    <row r="346" spans="4:4" ht="15">
      <c r="D346" s="10"/>
    </row>
    <row r="347" spans="4:4" ht="15">
      <c r="D347" s="10"/>
    </row>
    <row r="348" spans="4:4" ht="15">
      <c r="D348" s="10"/>
    </row>
    <row r="349" spans="4:4" ht="15">
      <c r="D349" s="10"/>
    </row>
    <row r="350" spans="4:4" ht="15">
      <c r="D350" s="10"/>
    </row>
    <row r="351" spans="4:4" ht="15">
      <c r="D351" s="10"/>
    </row>
    <row r="352" spans="4:4" ht="15">
      <c r="D352" s="10"/>
    </row>
    <row r="353" spans="4:4" ht="15">
      <c r="D353" s="10"/>
    </row>
    <row r="354" spans="4:4" ht="15">
      <c r="D354" s="10"/>
    </row>
    <row r="355" spans="4:4" ht="15">
      <c r="D355" s="10"/>
    </row>
    <row r="356" spans="4:4" ht="15">
      <c r="D356" s="10"/>
    </row>
    <row r="357" spans="4:4">
      <c r="D357" s="11"/>
    </row>
    <row r="358" spans="4:4" ht="15">
      <c r="D358" s="10"/>
    </row>
    <row r="359" spans="4:4" ht="15">
      <c r="D359" s="10"/>
    </row>
    <row r="360" spans="4:4" ht="15">
      <c r="D360" s="10"/>
    </row>
    <row r="361" spans="4:4" ht="15">
      <c r="D361" s="10"/>
    </row>
    <row r="362" spans="4:4" ht="15">
      <c r="D362" s="10"/>
    </row>
    <row r="363" spans="4:4">
      <c r="D363" s="11"/>
    </row>
    <row r="364" spans="4:4" ht="15">
      <c r="D364" s="10"/>
    </row>
    <row r="365" spans="4:4" ht="15">
      <c r="D365" s="10"/>
    </row>
    <row r="366" spans="4:4" ht="15">
      <c r="D366" s="10"/>
    </row>
    <row r="367" spans="4:4" ht="15">
      <c r="D367" s="10"/>
    </row>
    <row r="368" spans="4:4" ht="15">
      <c r="D368" s="10"/>
    </row>
    <row r="369" spans="4:4" ht="15">
      <c r="D369" s="10"/>
    </row>
    <row r="370" spans="4:4" ht="15">
      <c r="D370" s="10"/>
    </row>
    <row r="371" spans="4:4" ht="15">
      <c r="D371" s="10"/>
    </row>
    <row r="372" spans="4:4" ht="15">
      <c r="D372" s="10"/>
    </row>
    <row r="373" spans="4:4" ht="15">
      <c r="D373" s="10"/>
    </row>
    <row r="374" spans="4:4" ht="15">
      <c r="D374" s="10"/>
    </row>
    <row r="375" spans="4:4" ht="15">
      <c r="D375" s="10"/>
    </row>
    <row r="376" spans="4:4" ht="15">
      <c r="D376" s="10"/>
    </row>
    <row r="377" spans="4:4" ht="15">
      <c r="D377" s="10"/>
    </row>
    <row r="378" spans="4:4" ht="15">
      <c r="D378" s="10"/>
    </row>
    <row r="379" spans="4:4" ht="15">
      <c r="D379" s="10"/>
    </row>
    <row r="380" spans="4:4" ht="15">
      <c r="D380" s="10"/>
    </row>
    <row r="381" spans="4:4" ht="15">
      <c r="D381" s="10"/>
    </row>
    <row r="382" spans="4:4" ht="15">
      <c r="D382" s="10"/>
    </row>
    <row r="383" spans="4:4" ht="15">
      <c r="D383" s="10"/>
    </row>
    <row r="384" spans="4:4" ht="15">
      <c r="D384" s="10"/>
    </row>
    <row r="385" spans="4:4" ht="15">
      <c r="D385" s="10"/>
    </row>
    <row r="386" spans="4:4" ht="15">
      <c r="D386" s="10"/>
    </row>
    <row r="387" spans="4:4" ht="15">
      <c r="D387" s="10"/>
    </row>
    <row r="388" spans="4:4" ht="15">
      <c r="D388" s="10"/>
    </row>
    <row r="389" spans="4:4" ht="15">
      <c r="D389" s="10"/>
    </row>
    <row r="390" spans="4:4" ht="15">
      <c r="D390" s="10"/>
    </row>
    <row r="391" spans="4:4" ht="15">
      <c r="D391" s="10"/>
    </row>
    <row r="392" spans="4:4" ht="15">
      <c r="D392" s="10"/>
    </row>
    <row r="393" spans="4:4" ht="15">
      <c r="D393" s="10"/>
    </row>
    <row r="394" spans="4:4" ht="15">
      <c r="D394" s="10"/>
    </row>
    <row r="395" spans="4:4" ht="15">
      <c r="D395" s="10"/>
    </row>
    <row r="396" spans="4:4" ht="15">
      <c r="D396" s="10"/>
    </row>
    <row r="397" spans="4:4" ht="15">
      <c r="D397" s="10"/>
    </row>
    <row r="398" spans="4:4" ht="15">
      <c r="D398" s="10"/>
    </row>
    <row r="399" spans="4:4" ht="15">
      <c r="D399" s="10"/>
    </row>
    <row r="400" spans="4:4" ht="15">
      <c r="D400" s="10"/>
    </row>
    <row r="401" spans="4:4" ht="15">
      <c r="D401" s="10"/>
    </row>
    <row r="402" spans="4:4" ht="15">
      <c r="D402" s="10"/>
    </row>
    <row r="403" spans="4:4" ht="15">
      <c r="D403" s="10"/>
    </row>
    <row r="404" spans="4:4" ht="15">
      <c r="D404" s="10"/>
    </row>
    <row r="405" spans="4:4" ht="15">
      <c r="D405" s="10"/>
    </row>
    <row r="406" spans="4:4" ht="15">
      <c r="D406" s="10"/>
    </row>
    <row r="407" spans="4:4" ht="15">
      <c r="D407" s="10"/>
    </row>
    <row r="408" spans="4:4" ht="15">
      <c r="D408" s="10"/>
    </row>
    <row r="409" spans="4:4" ht="15">
      <c r="D409" s="10"/>
    </row>
    <row r="410" spans="4:4" ht="15">
      <c r="D410" s="10"/>
    </row>
    <row r="411" spans="4:4" ht="15">
      <c r="D411" s="10"/>
    </row>
    <row r="412" spans="4:4" ht="15">
      <c r="D412" s="10"/>
    </row>
    <row r="413" spans="4:4" ht="15">
      <c r="D413" s="10"/>
    </row>
    <row r="414" spans="4:4" ht="15">
      <c r="D414" s="10"/>
    </row>
    <row r="415" spans="4:4" ht="15">
      <c r="D415" s="10"/>
    </row>
    <row r="416" spans="4:4" ht="15">
      <c r="D416" s="10"/>
    </row>
    <row r="417" spans="4:4" ht="15">
      <c r="D417" s="10"/>
    </row>
    <row r="418" spans="4:4" ht="15">
      <c r="D418" s="10"/>
    </row>
    <row r="419" spans="4:4" ht="15">
      <c r="D419" s="10"/>
    </row>
    <row r="420" spans="4:4" ht="15">
      <c r="D420" s="10"/>
    </row>
    <row r="421" spans="4:4" ht="15">
      <c r="D421" s="10"/>
    </row>
    <row r="422" spans="4:4" ht="15">
      <c r="D422" s="10"/>
    </row>
    <row r="423" spans="4:4" ht="15">
      <c r="D423" s="10"/>
    </row>
    <row r="424" spans="4:4" ht="15">
      <c r="D424" s="10"/>
    </row>
    <row r="425" spans="4:4" ht="15">
      <c r="D425" s="10"/>
    </row>
    <row r="426" spans="4:4" ht="15">
      <c r="D426" s="10"/>
    </row>
    <row r="427" spans="4:4" ht="15">
      <c r="D427" s="10"/>
    </row>
    <row r="428" spans="4:4" ht="15">
      <c r="D428" s="10"/>
    </row>
    <row r="429" spans="4:4" ht="15">
      <c r="D429" s="10"/>
    </row>
    <row r="430" spans="4:4" ht="15">
      <c r="D430" s="10"/>
    </row>
    <row r="431" spans="4:4" ht="15">
      <c r="D431" s="10"/>
    </row>
    <row r="432" spans="4:4" ht="15">
      <c r="D432" s="10"/>
    </row>
    <row r="433" spans="4:4" ht="15">
      <c r="D433" s="10"/>
    </row>
    <row r="434" spans="4:4" ht="15">
      <c r="D434" s="10"/>
    </row>
    <row r="435" spans="4:4" ht="15">
      <c r="D435" s="10"/>
    </row>
    <row r="436" spans="4:4" ht="15">
      <c r="D436" s="10"/>
    </row>
    <row r="437" spans="4:4" ht="15">
      <c r="D437" s="10"/>
    </row>
    <row r="438" spans="4:4" ht="15">
      <c r="D438" s="10"/>
    </row>
    <row r="439" spans="4:4" ht="15">
      <c r="D439" s="10"/>
    </row>
    <row r="440" spans="4:4" ht="15">
      <c r="D440" s="10"/>
    </row>
    <row r="441" spans="4:4" ht="15">
      <c r="D441" s="10"/>
    </row>
    <row r="442" spans="4:4" ht="15">
      <c r="D442" s="10"/>
    </row>
    <row r="443" spans="4:4" ht="15">
      <c r="D443" s="10"/>
    </row>
    <row r="444" spans="4:4" ht="15">
      <c r="D444" s="10"/>
    </row>
    <row r="445" spans="4:4" ht="15">
      <c r="D445" s="10"/>
    </row>
    <row r="446" spans="4:4" ht="15">
      <c r="D446" s="10"/>
    </row>
    <row r="447" spans="4:4" ht="15">
      <c r="D447" s="10"/>
    </row>
    <row r="448" spans="4:4">
      <c r="D448" s="11"/>
    </row>
    <row r="449" spans="4:4" ht="15">
      <c r="D449" s="10"/>
    </row>
    <row r="450" spans="4:4" ht="15">
      <c r="D450" s="10"/>
    </row>
    <row r="451" spans="4:4" ht="15">
      <c r="D451" s="10"/>
    </row>
    <row r="452" spans="4:4" ht="15">
      <c r="D452" s="10"/>
    </row>
    <row r="453" spans="4:4" ht="15">
      <c r="D453" s="10"/>
    </row>
    <row r="454" spans="4:4" ht="15">
      <c r="D454" s="10"/>
    </row>
    <row r="455" spans="4:4" ht="15">
      <c r="D455" s="10"/>
    </row>
    <row r="456" spans="4:4" ht="15">
      <c r="D456" s="10"/>
    </row>
    <row r="457" spans="4:4" ht="15">
      <c r="D457" s="10"/>
    </row>
    <row r="458" spans="4:4" ht="15">
      <c r="D458" s="10"/>
    </row>
    <row r="459" spans="4:4" ht="15">
      <c r="D459" s="10"/>
    </row>
    <row r="460" spans="4:4" ht="15">
      <c r="D460" s="10"/>
    </row>
    <row r="461" spans="4:4" ht="15">
      <c r="D461" s="10"/>
    </row>
    <row r="462" spans="4:4" ht="15">
      <c r="D462" s="10"/>
    </row>
    <row r="463" spans="4:4" ht="15">
      <c r="D463" s="10"/>
    </row>
    <row r="464" spans="4:4" ht="15">
      <c r="D464" s="10"/>
    </row>
    <row r="465" spans="4:4" ht="15">
      <c r="D465" s="10"/>
    </row>
    <row r="466" spans="4:4" ht="15">
      <c r="D466" s="10"/>
    </row>
    <row r="467" spans="4:4" ht="15">
      <c r="D467" s="10"/>
    </row>
    <row r="468" spans="4:4" ht="15">
      <c r="D468" s="10"/>
    </row>
    <row r="469" spans="4:4" ht="15">
      <c r="D469" s="10"/>
    </row>
    <row r="470" spans="4:4" ht="15">
      <c r="D470" s="10"/>
    </row>
    <row r="471" spans="4:4" ht="15">
      <c r="D471" s="10"/>
    </row>
    <row r="472" spans="4:4" ht="15">
      <c r="D472" s="10"/>
    </row>
    <row r="473" spans="4:4" ht="15">
      <c r="D473" s="10"/>
    </row>
    <row r="474" spans="4:4" ht="15">
      <c r="D474" s="10"/>
    </row>
    <row r="475" spans="4:4" ht="15">
      <c r="D475" s="10"/>
    </row>
    <row r="476" spans="4:4" ht="15">
      <c r="D476" s="10"/>
    </row>
    <row r="477" spans="4:4" ht="15">
      <c r="D477" s="10"/>
    </row>
    <row r="478" spans="4:4" ht="15">
      <c r="D478" s="10"/>
    </row>
    <row r="479" spans="4:4" ht="15">
      <c r="D479" s="10"/>
    </row>
    <row r="480" spans="4:4" ht="15">
      <c r="D480" s="10"/>
    </row>
    <row r="481" spans="4:4" ht="15">
      <c r="D481" s="10"/>
    </row>
    <row r="482" spans="4:4" ht="15">
      <c r="D482" s="10"/>
    </row>
    <row r="483" spans="4:4" ht="15">
      <c r="D483" s="10"/>
    </row>
    <row r="484" spans="4:4" ht="15">
      <c r="D484" s="10"/>
    </row>
    <row r="485" spans="4:4" ht="15">
      <c r="D485" s="10"/>
    </row>
    <row r="486" spans="4:4" ht="15">
      <c r="D486" s="10"/>
    </row>
    <row r="487" spans="4:4" ht="15">
      <c r="D487" s="10"/>
    </row>
    <row r="488" spans="4:4" ht="15">
      <c r="D488" s="10"/>
    </row>
    <row r="489" spans="4:4" ht="15">
      <c r="D489" s="10"/>
    </row>
    <row r="490" spans="4:4" ht="15">
      <c r="D490" s="10"/>
    </row>
    <row r="491" spans="4:4" ht="15">
      <c r="D491" s="10"/>
    </row>
    <row r="492" spans="4:4" ht="15">
      <c r="D492" s="10"/>
    </row>
    <row r="493" spans="4:4" ht="15">
      <c r="D493" s="10"/>
    </row>
    <row r="494" spans="4:4" ht="15">
      <c r="D494" s="10"/>
    </row>
    <row r="495" spans="4:4" ht="15">
      <c r="D495" s="10"/>
    </row>
    <row r="496" spans="4:4" ht="15">
      <c r="D496" s="10"/>
    </row>
    <row r="497" spans="4:4" ht="15">
      <c r="D497" s="10"/>
    </row>
    <row r="498" spans="4:4" ht="15">
      <c r="D498" s="10"/>
    </row>
    <row r="499" spans="4:4" ht="15">
      <c r="D499" s="10"/>
    </row>
    <row r="500" spans="4:4" ht="15">
      <c r="D500" s="10"/>
    </row>
    <row r="501" spans="4:4" ht="15">
      <c r="D501" s="10"/>
    </row>
    <row r="502" spans="4:4" ht="15">
      <c r="D502" s="10"/>
    </row>
    <row r="503" spans="4:4" ht="15">
      <c r="D503" s="10"/>
    </row>
    <row r="504" spans="4:4" ht="15">
      <c r="D504" s="10"/>
    </row>
    <row r="505" spans="4:4" ht="15">
      <c r="D505" s="10"/>
    </row>
    <row r="506" spans="4:4" ht="15">
      <c r="D506" s="10"/>
    </row>
    <row r="507" spans="4:4" ht="15">
      <c r="D507" s="10"/>
    </row>
    <row r="508" spans="4:4" ht="15">
      <c r="D508" s="10"/>
    </row>
    <row r="509" spans="4:4" ht="15">
      <c r="D509" s="10"/>
    </row>
    <row r="510" spans="4:4" ht="15">
      <c r="D510" s="10"/>
    </row>
    <row r="511" spans="4:4" ht="15">
      <c r="D511" s="10"/>
    </row>
    <row r="512" spans="4:4" ht="15">
      <c r="D512" s="10"/>
    </row>
    <row r="513" spans="4:4" ht="15">
      <c r="D513" s="10"/>
    </row>
    <row r="514" spans="4:4" ht="15">
      <c r="D514" s="10"/>
    </row>
    <row r="515" spans="4:4" ht="15">
      <c r="D515" s="10"/>
    </row>
    <row r="516" spans="4:4" ht="15">
      <c r="D516" s="10"/>
    </row>
    <row r="517" spans="4:4" ht="15">
      <c r="D517" s="10"/>
    </row>
    <row r="518" spans="4:4" ht="15">
      <c r="D518" s="10"/>
    </row>
    <row r="519" spans="4:4" ht="15">
      <c r="D519" s="10"/>
    </row>
    <row r="520" spans="4:4" ht="15">
      <c r="D520" s="10"/>
    </row>
    <row r="521" spans="4:4" ht="15">
      <c r="D521" s="10"/>
    </row>
    <row r="522" spans="4:4" ht="15">
      <c r="D522" s="10"/>
    </row>
    <row r="523" spans="4:4" ht="15">
      <c r="D523" s="10"/>
    </row>
    <row r="524" spans="4:4" ht="15">
      <c r="D524" s="10"/>
    </row>
    <row r="525" spans="4:4" ht="15">
      <c r="D525" s="10"/>
    </row>
    <row r="526" spans="4:4" ht="15">
      <c r="D526" s="10"/>
    </row>
    <row r="527" spans="4:4" ht="15">
      <c r="D527" s="10"/>
    </row>
    <row r="528" spans="4:4" ht="15">
      <c r="D528" s="10"/>
    </row>
    <row r="529" spans="4:4" ht="15">
      <c r="D529" s="10"/>
    </row>
    <row r="530" spans="4:4" ht="15">
      <c r="D530" s="10"/>
    </row>
    <row r="531" spans="4:4" ht="15">
      <c r="D531" s="10"/>
    </row>
    <row r="532" spans="4:4" ht="15">
      <c r="D532" s="10"/>
    </row>
    <row r="533" spans="4:4" ht="15">
      <c r="D533" s="10"/>
    </row>
    <row r="534" spans="4:4" ht="15">
      <c r="D534" s="10"/>
    </row>
    <row r="535" spans="4:4" ht="15">
      <c r="D535" s="10"/>
    </row>
    <row r="536" spans="4:4" ht="15">
      <c r="D536" s="10"/>
    </row>
    <row r="537" spans="4:4" ht="15">
      <c r="D537" s="10"/>
    </row>
    <row r="538" spans="4:4" ht="15">
      <c r="D538" s="10"/>
    </row>
    <row r="539" spans="4:4" ht="15">
      <c r="D539" s="10"/>
    </row>
    <row r="540" spans="4:4" ht="15">
      <c r="D540" s="10"/>
    </row>
    <row r="541" spans="4:4" ht="15">
      <c r="D541" s="10"/>
    </row>
    <row r="542" spans="4:4" ht="15">
      <c r="D542" s="10"/>
    </row>
    <row r="543" spans="4:4" ht="15">
      <c r="D543" s="10"/>
    </row>
    <row r="544" spans="4:4" ht="15">
      <c r="D544" s="10"/>
    </row>
    <row r="545" spans="4:4" ht="15">
      <c r="D545" s="10"/>
    </row>
    <row r="546" spans="4:4" ht="15">
      <c r="D546" s="10"/>
    </row>
    <row r="547" spans="4:4" ht="15">
      <c r="D547" s="10"/>
    </row>
    <row r="548" spans="4:4" ht="15">
      <c r="D548" s="10"/>
    </row>
    <row r="549" spans="4:4" ht="15">
      <c r="D549" s="10"/>
    </row>
    <row r="550" spans="4:4" ht="15">
      <c r="D550" s="10"/>
    </row>
    <row r="551" spans="4:4" ht="15">
      <c r="D551" s="10"/>
    </row>
    <row r="552" spans="4:4" ht="15">
      <c r="D552" s="10"/>
    </row>
    <row r="553" spans="4:4" ht="15">
      <c r="D553" s="10"/>
    </row>
    <row r="554" spans="4:4" ht="15">
      <c r="D554" s="10"/>
    </row>
    <row r="555" spans="4:4" ht="15">
      <c r="D555" s="10"/>
    </row>
    <row r="556" spans="4:4" ht="15">
      <c r="D556" s="10"/>
    </row>
    <row r="557" spans="4:4" ht="15">
      <c r="D557" s="10"/>
    </row>
    <row r="558" spans="4:4" ht="15">
      <c r="D558" s="10"/>
    </row>
    <row r="559" spans="4:4" ht="15">
      <c r="D559" s="10"/>
    </row>
    <row r="560" spans="4:4" ht="15">
      <c r="D560" s="10"/>
    </row>
    <row r="561" spans="4:4" ht="15">
      <c r="D561" s="10"/>
    </row>
    <row r="562" spans="4:4" ht="15">
      <c r="D562" s="10"/>
    </row>
    <row r="563" spans="4:4" ht="15">
      <c r="D563" s="10"/>
    </row>
    <row r="564" spans="4:4" ht="15">
      <c r="D564" s="10"/>
    </row>
    <row r="565" spans="4:4" ht="15">
      <c r="D565" s="10"/>
    </row>
    <row r="566" spans="4:4" ht="15">
      <c r="D566" s="10"/>
    </row>
    <row r="567" spans="4:4" ht="15">
      <c r="D567" s="10"/>
    </row>
    <row r="568" spans="4:4" ht="15">
      <c r="D568" s="10"/>
    </row>
    <row r="569" spans="4:4" ht="15">
      <c r="D569" s="10"/>
    </row>
    <row r="570" spans="4:4" ht="15">
      <c r="D570" s="10"/>
    </row>
    <row r="571" spans="4:4" ht="15">
      <c r="D571" s="10"/>
    </row>
    <row r="572" spans="4:4" ht="15">
      <c r="D572" s="10"/>
    </row>
    <row r="573" spans="4:4" ht="15">
      <c r="D573" s="10"/>
    </row>
    <row r="574" spans="4:4" ht="15">
      <c r="D574" s="10"/>
    </row>
    <row r="575" spans="4:4" ht="15">
      <c r="D575" s="10"/>
    </row>
    <row r="576" spans="4:4" ht="15">
      <c r="D576" s="10"/>
    </row>
    <row r="577" spans="4:4" ht="15">
      <c r="D577" s="10"/>
    </row>
    <row r="578" spans="4:4" ht="15">
      <c r="D578" s="10"/>
    </row>
    <row r="579" spans="4:4" ht="15">
      <c r="D579" s="10"/>
    </row>
    <row r="580" spans="4:4" ht="15">
      <c r="D580" s="10"/>
    </row>
    <row r="581" spans="4:4" ht="15">
      <c r="D581" s="10"/>
    </row>
    <row r="582" spans="4:4" ht="15">
      <c r="D582" s="10"/>
    </row>
    <row r="583" spans="4:4" ht="15">
      <c r="D583" s="10"/>
    </row>
    <row r="584" spans="4:4" ht="15">
      <c r="D584" s="10"/>
    </row>
    <row r="585" spans="4:4" ht="15">
      <c r="D585" s="10"/>
    </row>
    <row r="586" spans="4:4" ht="15">
      <c r="D586" s="10"/>
    </row>
    <row r="587" spans="4:4" ht="15">
      <c r="D587" s="10"/>
    </row>
    <row r="588" spans="4:4" ht="15">
      <c r="D588" s="10"/>
    </row>
    <row r="589" spans="4:4" ht="15">
      <c r="D589" s="10"/>
    </row>
    <row r="590" spans="4:4" ht="15">
      <c r="D590" s="10"/>
    </row>
    <row r="591" spans="4:4" ht="15">
      <c r="D591" s="10"/>
    </row>
    <row r="592" spans="4:4" ht="15">
      <c r="D592" s="10"/>
    </row>
    <row r="593" spans="4:4" ht="15">
      <c r="D593" s="10"/>
    </row>
    <row r="594" spans="4:4" ht="15">
      <c r="D594" s="10"/>
    </row>
    <row r="595" spans="4:4" ht="15">
      <c r="D595" s="10"/>
    </row>
    <row r="596" spans="4:4" ht="15">
      <c r="D596" s="10"/>
    </row>
    <row r="597" spans="4:4" ht="15">
      <c r="D597" s="10"/>
    </row>
    <row r="598" spans="4:4" ht="15">
      <c r="D598" s="10"/>
    </row>
    <row r="599" spans="4:4" ht="15">
      <c r="D599" s="10"/>
    </row>
    <row r="600" spans="4:4" ht="15">
      <c r="D600" s="10"/>
    </row>
    <row r="601" spans="4:4" ht="15">
      <c r="D601" s="10"/>
    </row>
    <row r="602" spans="4:4" ht="15">
      <c r="D602" s="10"/>
    </row>
    <row r="603" spans="4:4" ht="15">
      <c r="D603" s="10"/>
    </row>
    <row r="604" spans="4:4" ht="15">
      <c r="D604" s="10"/>
    </row>
    <row r="605" spans="4:4" ht="15">
      <c r="D605" s="10"/>
    </row>
    <row r="606" spans="4:4" ht="15">
      <c r="D606" s="10"/>
    </row>
    <row r="607" spans="4:4" ht="15">
      <c r="D607" s="10"/>
    </row>
    <row r="608" spans="4:4" ht="15">
      <c r="D608" s="10"/>
    </row>
    <row r="609" spans="4:4" ht="15">
      <c r="D609" s="10"/>
    </row>
    <row r="610" spans="4:4" ht="15">
      <c r="D610" s="10"/>
    </row>
    <row r="611" spans="4:4" ht="15">
      <c r="D611" s="10"/>
    </row>
    <row r="612" spans="4:4" ht="15">
      <c r="D612" s="10"/>
    </row>
    <row r="613" spans="4:4" ht="15">
      <c r="D613" s="10"/>
    </row>
    <row r="614" spans="4:4" ht="15">
      <c r="D614" s="10"/>
    </row>
    <row r="615" spans="4:4" ht="15">
      <c r="D615" s="10"/>
    </row>
    <row r="616" spans="4:4" ht="15">
      <c r="D616" s="10"/>
    </row>
    <row r="617" spans="4:4" ht="15">
      <c r="D617" s="10"/>
    </row>
    <row r="618" spans="4:4" ht="15">
      <c r="D618" s="10"/>
    </row>
    <row r="619" spans="4:4" ht="15">
      <c r="D619" s="10"/>
    </row>
    <row r="620" spans="4:4" ht="15">
      <c r="D620" s="10"/>
    </row>
    <row r="621" spans="4:4" ht="15">
      <c r="D621" s="10"/>
    </row>
    <row r="622" spans="4:4" ht="15">
      <c r="D622" s="10"/>
    </row>
    <row r="623" spans="4:4" ht="15">
      <c r="D623" s="10"/>
    </row>
    <row r="624" spans="4:4" ht="15">
      <c r="D624" s="10"/>
    </row>
    <row r="625" spans="4:4" ht="15">
      <c r="D625" s="10"/>
    </row>
    <row r="626" spans="4:4" ht="15">
      <c r="D626" s="10"/>
    </row>
    <row r="627" spans="4:4" ht="15">
      <c r="D627" s="10"/>
    </row>
    <row r="628" spans="4:4" ht="15">
      <c r="D628" s="10"/>
    </row>
    <row r="629" spans="4:4" ht="15">
      <c r="D629" s="10"/>
    </row>
    <row r="630" spans="4:4" ht="15">
      <c r="D630" s="10"/>
    </row>
    <row r="631" spans="4:4" ht="15">
      <c r="D631" s="10"/>
    </row>
    <row r="632" spans="4:4" ht="15">
      <c r="D632" s="10"/>
    </row>
    <row r="633" spans="4:4" ht="15">
      <c r="D633" s="10"/>
    </row>
    <row r="634" spans="4:4" ht="15">
      <c r="D634" s="10"/>
    </row>
    <row r="635" spans="4:4" ht="15">
      <c r="D635" s="10"/>
    </row>
    <row r="636" spans="4:4" ht="15">
      <c r="D636" s="10"/>
    </row>
    <row r="637" spans="4:4" ht="15">
      <c r="D637" s="10"/>
    </row>
    <row r="638" spans="4:4" ht="15">
      <c r="D638" s="10"/>
    </row>
    <row r="639" spans="4:4" ht="15">
      <c r="D639" s="10"/>
    </row>
    <row r="640" spans="4:4" ht="15">
      <c r="D640" s="10"/>
    </row>
    <row r="641" spans="4:4" ht="15">
      <c r="D641" s="10"/>
    </row>
    <row r="642" spans="4:4" ht="15">
      <c r="D642" s="10"/>
    </row>
    <row r="643" spans="4:4" ht="15">
      <c r="D643" s="10"/>
    </row>
    <row r="644" spans="4:4" ht="15">
      <c r="D644" s="10"/>
    </row>
    <row r="645" spans="4:4" ht="15">
      <c r="D645" s="10"/>
    </row>
    <row r="646" spans="4:4" ht="15">
      <c r="D646" s="10"/>
    </row>
    <row r="647" spans="4:4" ht="15">
      <c r="D647" s="10"/>
    </row>
    <row r="648" spans="4:4" ht="15">
      <c r="D648" s="10"/>
    </row>
    <row r="649" spans="4:4" ht="15">
      <c r="D649" s="10"/>
    </row>
    <row r="650" spans="4:4" ht="15">
      <c r="D650" s="10"/>
    </row>
    <row r="651" spans="4:4" ht="15">
      <c r="D651" s="10"/>
    </row>
    <row r="652" spans="4:4" ht="15">
      <c r="D652" s="10"/>
    </row>
    <row r="653" spans="4:4" ht="15">
      <c r="D653" s="10"/>
    </row>
    <row r="654" spans="4:4" ht="15">
      <c r="D654" s="10"/>
    </row>
    <row r="655" spans="4:4" ht="15">
      <c r="D655" s="10"/>
    </row>
    <row r="656" spans="4:4" ht="15">
      <c r="D656" s="10"/>
    </row>
    <row r="657" spans="4:4" ht="15">
      <c r="D657" s="10"/>
    </row>
    <row r="658" spans="4:4" ht="15">
      <c r="D658" s="10"/>
    </row>
    <row r="659" spans="4:4" ht="15">
      <c r="D659" s="10"/>
    </row>
    <row r="660" spans="4:4" ht="15">
      <c r="D660" s="10"/>
    </row>
    <row r="661" spans="4:4" ht="15">
      <c r="D661" s="10"/>
    </row>
    <row r="662" spans="4:4" ht="15">
      <c r="D662" s="10"/>
    </row>
    <row r="663" spans="4:4" ht="15">
      <c r="D663" s="10"/>
    </row>
    <row r="664" spans="4:4" ht="15">
      <c r="D664" s="10"/>
    </row>
    <row r="665" spans="4:4" ht="15">
      <c r="D665" s="10"/>
    </row>
    <row r="666" spans="4:4" ht="15">
      <c r="D666" s="10"/>
    </row>
    <row r="667" spans="4:4" ht="15">
      <c r="D667" s="10"/>
    </row>
    <row r="668" spans="4:4" ht="15">
      <c r="D668" s="10"/>
    </row>
    <row r="669" spans="4:4" ht="15">
      <c r="D669" s="10"/>
    </row>
    <row r="670" spans="4:4" ht="15">
      <c r="D670" s="10"/>
    </row>
    <row r="671" spans="4:4" ht="15">
      <c r="D671" s="10"/>
    </row>
    <row r="672" spans="4:4" ht="15">
      <c r="D672" s="10"/>
    </row>
    <row r="673" spans="4:4" ht="15">
      <c r="D673" s="10"/>
    </row>
    <row r="674" spans="4:4" ht="15">
      <c r="D674" s="10"/>
    </row>
    <row r="675" spans="4:4" ht="15">
      <c r="D675" s="10"/>
    </row>
    <row r="676" spans="4:4" ht="15">
      <c r="D676" s="10"/>
    </row>
    <row r="677" spans="4:4" ht="15">
      <c r="D677" s="10"/>
    </row>
    <row r="678" spans="4:4" ht="15">
      <c r="D678" s="10"/>
    </row>
    <row r="679" spans="4:4" ht="15">
      <c r="D679" s="10"/>
    </row>
    <row r="680" spans="4:4" ht="15">
      <c r="D680" s="10"/>
    </row>
    <row r="681" spans="4:4" ht="15">
      <c r="D681" s="10"/>
    </row>
    <row r="682" spans="4:4" ht="15">
      <c r="D682" s="10"/>
    </row>
    <row r="683" spans="4:4" ht="15">
      <c r="D683" s="10"/>
    </row>
    <row r="684" spans="4:4" ht="15">
      <c r="D684" s="10"/>
    </row>
    <row r="685" spans="4:4" ht="15">
      <c r="D685" s="10"/>
    </row>
    <row r="686" spans="4:4" ht="15">
      <c r="D686" s="10"/>
    </row>
    <row r="687" spans="4:4" ht="15">
      <c r="D687" s="10"/>
    </row>
    <row r="688" spans="4:4" ht="15">
      <c r="D688" s="10"/>
    </row>
    <row r="689" spans="4:4" ht="15">
      <c r="D689" s="10"/>
    </row>
    <row r="690" spans="4:4" ht="15">
      <c r="D690" s="10"/>
    </row>
    <row r="691" spans="4:4" ht="15">
      <c r="D691" s="10"/>
    </row>
    <row r="692" spans="4:4" ht="15">
      <c r="D692" s="10"/>
    </row>
    <row r="693" spans="4:4" ht="15">
      <c r="D693" s="10"/>
    </row>
    <row r="694" spans="4:4" ht="15">
      <c r="D694" s="10"/>
    </row>
    <row r="695" spans="4:4" ht="15">
      <c r="D695" s="10"/>
    </row>
    <row r="696" spans="4:4" ht="15">
      <c r="D696" s="10"/>
    </row>
    <row r="697" spans="4:4" ht="15">
      <c r="D697" s="10"/>
    </row>
    <row r="698" spans="4:4" ht="15">
      <c r="D698" s="10"/>
    </row>
    <row r="699" spans="4:4" ht="15">
      <c r="D699" s="10"/>
    </row>
    <row r="700" spans="4:4" ht="15">
      <c r="D700" s="10"/>
    </row>
    <row r="701" spans="4:4" ht="15">
      <c r="D701" s="10"/>
    </row>
    <row r="702" spans="4:4" ht="15">
      <c r="D702" s="10"/>
    </row>
    <row r="703" spans="4:4" ht="15">
      <c r="D703" s="10"/>
    </row>
    <row r="704" spans="4:4" ht="15">
      <c r="D704" s="10"/>
    </row>
    <row r="705" spans="4:4" ht="15">
      <c r="D705" s="10"/>
    </row>
    <row r="706" spans="4:4" ht="15">
      <c r="D706" s="10"/>
    </row>
    <row r="707" spans="4:4" ht="15">
      <c r="D707" s="10"/>
    </row>
    <row r="708" spans="4:4" ht="15">
      <c r="D708" s="10"/>
    </row>
    <row r="709" spans="4:4" ht="15">
      <c r="D709" s="10"/>
    </row>
    <row r="710" spans="4:4" ht="15">
      <c r="D710" s="10"/>
    </row>
    <row r="711" spans="4:4" ht="15">
      <c r="D711" s="10"/>
    </row>
    <row r="712" spans="4:4" ht="15">
      <c r="D712" s="10"/>
    </row>
    <row r="713" spans="4:4" ht="15">
      <c r="D713" s="10"/>
    </row>
    <row r="714" spans="4:4" ht="15">
      <c r="D714" s="10"/>
    </row>
    <row r="715" spans="4:4" ht="15">
      <c r="D715" s="10"/>
    </row>
    <row r="716" spans="4:4" ht="15">
      <c r="D716" s="10"/>
    </row>
    <row r="717" spans="4:4" ht="15">
      <c r="D717" s="10"/>
    </row>
    <row r="718" spans="4:4" ht="15">
      <c r="D718" s="10"/>
    </row>
    <row r="719" spans="4:4" ht="15">
      <c r="D719" s="10"/>
    </row>
    <row r="720" spans="4:4" ht="15">
      <c r="D720" s="10"/>
    </row>
    <row r="721" spans="4:4" ht="15">
      <c r="D721" s="10"/>
    </row>
    <row r="722" spans="4:4" ht="15">
      <c r="D722" s="10"/>
    </row>
    <row r="723" spans="4:4" ht="15">
      <c r="D723" s="10"/>
    </row>
    <row r="724" spans="4:4" ht="15">
      <c r="D724" s="10"/>
    </row>
    <row r="725" spans="4:4" ht="15">
      <c r="D725" s="10"/>
    </row>
    <row r="726" spans="4:4" ht="15">
      <c r="D726" s="10"/>
    </row>
    <row r="727" spans="4:4" ht="15">
      <c r="D727" s="10"/>
    </row>
    <row r="728" spans="4:4" ht="15">
      <c r="D728" s="10"/>
    </row>
    <row r="729" spans="4:4" ht="15">
      <c r="D729" s="10"/>
    </row>
    <row r="730" spans="4:4" ht="15">
      <c r="D730" s="10"/>
    </row>
    <row r="731" spans="4:4" ht="15">
      <c r="D731" s="10"/>
    </row>
    <row r="732" spans="4:4" ht="15">
      <c r="D732" s="10"/>
    </row>
    <row r="733" spans="4:4" ht="15">
      <c r="D733" s="10"/>
    </row>
    <row r="734" spans="4:4" ht="15">
      <c r="D734" s="10"/>
    </row>
    <row r="735" spans="4:4" ht="15">
      <c r="D735" s="10"/>
    </row>
    <row r="736" spans="4:4" ht="15">
      <c r="D736" s="10"/>
    </row>
    <row r="737" spans="4:4" ht="15">
      <c r="D737" s="10"/>
    </row>
    <row r="738" spans="4:4" ht="15">
      <c r="D738" s="10"/>
    </row>
    <row r="739" spans="4:4" ht="15">
      <c r="D739" s="10"/>
    </row>
    <row r="740" spans="4:4" ht="15">
      <c r="D740" s="10"/>
    </row>
    <row r="741" spans="4:4" ht="15">
      <c r="D741" s="10"/>
    </row>
    <row r="742" spans="4:4" ht="15">
      <c r="D742" s="10"/>
    </row>
    <row r="743" spans="4:4" ht="15">
      <c r="D743" s="10"/>
    </row>
    <row r="744" spans="4:4" ht="15">
      <c r="D744" s="10"/>
    </row>
    <row r="745" spans="4:4" ht="15">
      <c r="D745" s="10"/>
    </row>
    <row r="746" spans="4:4" ht="15">
      <c r="D746" s="10"/>
    </row>
    <row r="747" spans="4:4" ht="15">
      <c r="D747" s="10"/>
    </row>
    <row r="748" spans="4:4" ht="15">
      <c r="D748" s="10"/>
    </row>
    <row r="749" spans="4:4" ht="15">
      <c r="D749" s="10"/>
    </row>
    <row r="750" spans="4:4" ht="15">
      <c r="D750" s="10"/>
    </row>
    <row r="751" spans="4:4" ht="15">
      <c r="D751" s="10"/>
    </row>
    <row r="752" spans="4:4" ht="15">
      <c r="D752" s="10"/>
    </row>
    <row r="753" spans="4:4" ht="15">
      <c r="D753" s="10"/>
    </row>
    <row r="754" spans="4:4" ht="15">
      <c r="D754" s="10"/>
    </row>
    <row r="755" spans="4:4" ht="15">
      <c r="D755" s="10"/>
    </row>
    <row r="756" spans="4:4" ht="15">
      <c r="D756" s="10"/>
    </row>
    <row r="757" spans="4:4" ht="15">
      <c r="D757" s="10"/>
    </row>
    <row r="758" spans="4:4" ht="15">
      <c r="D758" s="10"/>
    </row>
    <row r="759" spans="4:4" ht="15">
      <c r="D759" s="10"/>
    </row>
    <row r="760" spans="4:4" ht="15">
      <c r="D760" s="10"/>
    </row>
    <row r="761" spans="4:4" ht="15">
      <c r="D761" s="10"/>
    </row>
    <row r="762" spans="4:4" ht="15">
      <c r="D762" s="10"/>
    </row>
    <row r="763" spans="4:4" ht="15">
      <c r="D763" s="10"/>
    </row>
    <row r="764" spans="4:4" ht="15">
      <c r="D764" s="10"/>
    </row>
    <row r="765" spans="4:4" ht="15">
      <c r="D765" s="10"/>
    </row>
    <row r="766" spans="4:4" ht="15">
      <c r="D766" s="10"/>
    </row>
    <row r="767" spans="4:4" ht="15">
      <c r="D767" s="10"/>
    </row>
    <row r="768" spans="4:4" ht="15">
      <c r="D768" s="10"/>
    </row>
    <row r="769" spans="4:4" ht="15">
      <c r="D769" s="10"/>
    </row>
    <row r="770" spans="4:4" ht="15">
      <c r="D770" s="10"/>
    </row>
    <row r="771" spans="4:4" ht="15">
      <c r="D771" s="10"/>
    </row>
    <row r="772" spans="4:4" ht="15">
      <c r="D772" s="10"/>
    </row>
    <row r="773" spans="4:4" ht="15">
      <c r="D773" s="10"/>
    </row>
    <row r="774" spans="4:4" ht="15">
      <c r="D774" s="10"/>
    </row>
    <row r="775" spans="4:4" ht="15">
      <c r="D775" s="10"/>
    </row>
    <row r="776" spans="4:4" ht="15">
      <c r="D776" s="10"/>
    </row>
    <row r="777" spans="4:4" ht="15">
      <c r="D777" s="10"/>
    </row>
    <row r="778" spans="4:4" ht="15">
      <c r="D778" s="10"/>
    </row>
    <row r="779" spans="4:4" ht="15">
      <c r="D779" s="10"/>
    </row>
    <row r="780" spans="4:4" ht="15">
      <c r="D780" s="10"/>
    </row>
    <row r="781" spans="4:4" ht="15">
      <c r="D781" s="10"/>
    </row>
    <row r="782" spans="4:4" ht="15">
      <c r="D782" s="10"/>
    </row>
    <row r="783" spans="4:4" ht="15">
      <c r="D783" s="10"/>
    </row>
    <row r="784" spans="4:4" ht="15">
      <c r="D784" s="10"/>
    </row>
    <row r="785" spans="4:4" ht="15">
      <c r="D785" s="10"/>
    </row>
    <row r="786" spans="4:4" ht="15">
      <c r="D786" s="10"/>
    </row>
    <row r="787" spans="4:4" ht="15">
      <c r="D787" s="10"/>
    </row>
    <row r="788" spans="4:4" ht="15">
      <c r="D788" s="10"/>
    </row>
    <row r="789" spans="4:4" ht="15">
      <c r="D789" s="10"/>
    </row>
    <row r="790" spans="4:4" ht="15">
      <c r="D790" s="10"/>
    </row>
    <row r="791" spans="4:4" ht="15">
      <c r="D791" s="10"/>
    </row>
    <row r="792" spans="4:4" ht="15">
      <c r="D792" s="10"/>
    </row>
    <row r="793" spans="4:4" ht="15">
      <c r="D793" s="10"/>
    </row>
    <row r="794" spans="4:4" ht="15">
      <c r="D794" s="10"/>
    </row>
    <row r="795" spans="4:4" ht="15">
      <c r="D795" s="10"/>
    </row>
    <row r="796" spans="4:4" ht="15">
      <c r="D796" s="10"/>
    </row>
    <row r="797" spans="4:4" ht="15">
      <c r="D797" s="10"/>
    </row>
    <row r="798" spans="4:4" ht="15">
      <c r="D798" s="10"/>
    </row>
    <row r="799" spans="4:4" ht="15">
      <c r="D799" s="10"/>
    </row>
    <row r="800" spans="4:4" ht="15">
      <c r="D800" s="10"/>
    </row>
    <row r="801" spans="4:4" ht="15">
      <c r="D801" s="10"/>
    </row>
    <row r="802" spans="4:4" ht="15">
      <c r="D802" s="10"/>
    </row>
    <row r="803" spans="4:4" ht="15">
      <c r="D803" s="10"/>
    </row>
    <row r="804" spans="4:4" ht="15">
      <c r="D804" s="10"/>
    </row>
    <row r="805" spans="4:4" ht="15">
      <c r="D805" s="10"/>
    </row>
    <row r="806" spans="4:4" ht="15">
      <c r="D806" s="10"/>
    </row>
    <row r="807" spans="4:4" ht="15">
      <c r="D807" s="10"/>
    </row>
    <row r="808" spans="4:4" ht="15">
      <c r="D808" s="10"/>
    </row>
    <row r="809" spans="4:4" ht="15">
      <c r="D809" s="10"/>
    </row>
    <row r="810" spans="4:4" ht="15">
      <c r="D810" s="10"/>
    </row>
    <row r="811" spans="4:4" ht="15">
      <c r="D811" s="10"/>
    </row>
    <row r="812" spans="4:4" ht="15">
      <c r="D812" s="10"/>
    </row>
    <row r="813" spans="4:4" ht="15">
      <c r="D813" s="10"/>
    </row>
    <row r="814" spans="4:4" ht="15">
      <c r="D814" s="10"/>
    </row>
    <row r="815" spans="4:4" ht="15">
      <c r="D815" s="10"/>
    </row>
    <row r="816" spans="4:4" ht="15">
      <c r="D816" s="10"/>
    </row>
    <row r="817" spans="4:4" ht="15">
      <c r="D817" s="10"/>
    </row>
    <row r="818" spans="4:4" ht="15">
      <c r="D818" s="10"/>
    </row>
    <row r="819" spans="4:4" ht="15">
      <c r="D819" s="10"/>
    </row>
    <row r="820" spans="4:4" ht="15">
      <c r="D820" s="10"/>
    </row>
    <row r="821" spans="4:4" ht="15">
      <c r="D821" s="10"/>
    </row>
    <row r="822" spans="4:4" ht="15">
      <c r="D822" s="10"/>
    </row>
    <row r="823" spans="4:4" ht="15">
      <c r="D823" s="10"/>
    </row>
    <row r="824" spans="4:4" ht="15">
      <c r="D824" s="10"/>
    </row>
    <row r="825" spans="4:4" ht="15">
      <c r="D825" s="10"/>
    </row>
    <row r="826" spans="4:4" ht="15">
      <c r="D826" s="10"/>
    </row>
    <row r="827" spans="4:4" ht="15">
      <c r="D827" s="10"/>
    </row>
    <row r="828" spans="4:4" ht="15">
      <c r="D828" s="10"/>
    </row>
    <row r="829" spans="4:4" ht="15">
      <c r="D829" s="10"/>
    </row>
    <row r="830" spans="4:4" ht="15">
      <c r="D830" s="10"/>
    </row>
    <row r="831" spans="4:4" ht="15">
      <c r="D831" s="10"/>
    </row>
    <row r="832" spans="4:4" ht="15">
      <c r="D832" s="10"/>
    </row>
    <row r="833" spans="4:4" ht="15">
      <c r="D833" s="10"/>
    </row>
    <row r="834" spans="4:4" ht="15">
      <c r="D834" s="10"/>
    </row>
    <row r="835" spans="4:4" ht="15">
      <c r="D835" s="10"/>
    </row>
    <row r="836" spans="4:4" ht="15">
      <c r="D836" s="10"/>
    </row>
    <row r="837" spans="4:4" ht="15">
      <c r="D837" s="10"/>
    </row>
    <row r="838" spans="4:4" ht="15">
      <c r="D838" s="10"/>
    </row>
    <row r="839" spans="4:4" ht="15">
      <c r="D839" s="10"/>
    </row>
    <row r="840" spans="4:4" ht="15">
      <c r="D840" s="10"/>
    </row>
    <row r="841" spans="4:4" ht="15">
      <c r="D841" s="10"/>
    </row>
    <row r="842" spans="4:4" ht="15">
      <c r="D842" s="10"/>
    </row>
    <row r="843" spans="4:4" ht="15">
      <c r="D843" s="10"/>
    </row>
    <row r="844" spans="4:4" ht="15">
      <c r="D844" s="10"/>
    </row>
    <row r="845" spans="4:4" ht="15">
      <c r="D845" s="10"/>
    </row>
    <row r="846" spans="4:4" ht="15">
      <c r="D846" s="10"/>
    </row>
    <row r="847" spans="4:4" ht="15">
      <c r="D847" s="10"/>
    </row>
    <row r="848" spans="4:4" ht="15">
      <c r="D848" s="10"/>
    </row>
    <row r="849" spans="4:4" ht="15">
      <c r="D849" s="10"/>
    </row>
    <row r="850" spans="4:4" ht="15">
      <c r="D850" s="10"/>
    </row>
    <row r="851" spans="4:4" ht="15">
      <c r="D851" s="10"/>
    </row>
    <row r="852" spans="4:4" ht="15">
      <c r="D852" s="10"/>
    </row>
    <row r="853" spans="4:4" ht="15">
      <c r="D853" s="10"/>
    </row>
    <row r="854" spans="4:4" ht="15">
      <c r="D854" s="10"/>
    </row>
    <row r="855" spans="4:4" ht="15">
      <c r="D855" s="10"/>
    </row>
    <row r="856" spans="4:4" ht="15">
      <c r="D856" s="10"/>
    </row>
    <row r="857" spans="4:4" ht="15">
      <c r="D857" s="10"/>
    </row>
    <row r="858" spans="4:4" ht="15">
      <c r="D858" s="10"/>
    </row>
    <row r="859" spans="4:4" ht="15">
      <c r="D859" s="10"/>
    </row>
    <row r="860" spans="4:4" ht="15">
      <c r="D860" s="10"/>
    </row>
    <row r="861" spans="4:4" ht="15">
      <c r="D861" s="10"/>
    </row>
    <row r="862" spans="4:4" ht="15">
      <c r="D862" s="10"/>
    </row>
    <row r="863" spans="4:4" ht="15">
      <c r="D863" s="10"/>
    </row>
    <row r="864" spans="4:4" ht="15">
      <c r="D864" s="10"/>
    </row>
    <row r="865" spans="4:4" ht="15">
      <c r="D865" s="10"/>
    </row>
    <row r="866" spans="4:4" ht="15">
      <c r="D866" s="10"/>
    </row>
    <row r="867" spans="4:4" ht="15">
      <c r="D867" s="10"/>
    </row>
    <row r="868" spans="4:4" ht="15">
      <c r="D868" s="10"/>
    </row>
    <row r="869" spans="4:4" ht="15">
      <c r="D869" s="10"/>
    </row>
    <row r="870" spans="4:4" ht="15">
      <c r="D870" s="10"/>
    </row>
    <row r="871" spans="4:4" ht="15">
      <c r="D871" s="10"/>
    </row>
    <row r="872" spans="4:4" ht="15">
      <c r="D872" s="10"/>
    </row>
    <row r="873" spans="4:4" ht="15">
      <c r="D873" s="10"/>
    </row>
    <row r="874" spans="4:4" ht="15">
      <c r="D874" s="10"/>
    </row>
    <row r="875" spans="4:4" ht="15">
      <c r="D875" s="10"/>
    </row>
    <row r="876" spans="4:4" ht="15">
      <c r="D876" s="10"/>
    </row>
    <row r="877" spans="4:4" ht="15">
      <c r="D877" s="10"/>
    </row>
    <row r="878" spans="4:4" ht="15">
      <c r="D878" s="10"/>
    </row>
    <row r="879" spans="4:4" ht="15">
      <c r="D879" s="10"/>
    </row>
    <row r="880" spans="4:4" ht="15">
      <c r="D880" s="10"/>
    </row>
    <row r="881" spans="4:4" ht="15">
      <c r="D881" s="10"/>
    </row>
    <row r="882" spans="4:4" ht="15">
      <c r="D882" s="10"/>
    </row>
    <row r="883" spans="4:4" ht="15">
      <c r="D883" s="10"/>
    </row>
    <row r="884" spans="4:4" ht="15">
      <c r="D884" s="10"/>
    </row>
    <row r="885" spans="4:4" ht="15">
      <c r="D885" s="10"/>
    </row>
    <row r="886" spans="4:4" ht="15">
      <c r="D886" s="10"/>
    </row>
    <row r="887" spans="4:4" ht="15">
      <c r="D887" s="10"/>
    </row>
    <row r="888" spans="4:4" ht="15">
      <c r="D888" s="10"/>
    </row>
    <row r="889" spans="4:4" ht="15">
      <c r="D889" s="10"/>
    </row>
    <row r="890" spans="4:4" ht="15">
      <c r="D890" s="10"/>
    </row>
    <row r="891" spans="4:4" ht="15">
      <c r="D891" s="10"/>
    </row>
    <row r="892" spans="4:4" ht="15">
      <c r="D892" s="10"/>
    </row>
    <row r="893" spans="4:4" ht="15">
      <c r="D893" s="10"/>
    </row>
    <row r="894" spans="4:4" ht="15">
      <c r="D894" s="10"/>
    </row>
    <row r="895" spans="4:4" ht="15">
      <c r="D895" s="10"/>
    </row>
    <row r="896" spans="4:4" ht="15">
      <c r="D896" s="10"/>
    </row>
    <row r="897" spans="4:4" ht="15">
      <c r="D897" s="10"/>
    </row>
    <row r="898" spans="4:4" ht="15">
      <c r="D898" s="10"/>
    </row>
    <row r="899" spans="4:4" ht="15">
      <c r="D899" s="10"/>
    </row>
    <row r="900" spans="4:4" ht="15">
      <c r="D900" s="10"/>
    </row>
    <row r="901" spans="4:4" ht="15">
      <c r="D901" s="10"/>
    </row>
    <row r="902" spans="4:4" ht="15">
      <c r="D902" s="10"/>
    </row>
    <row r="903" spans="4:4" ht="15">
      <c r="D903" s="10"/>
    </row>
    <row r="904" spans="4:4" ht="15">
      <c r="D904" s="10"/>
    </row>
    <row r="905" spans="4:4" ht="15">
      <c r="D905" s="10"/>
    </row>
    <row r="906" spans="4:4" ht="15">
      <c r="D906" s="10"/>
    </row>
    <row r="907" spans="4:4" ht="15">
      <c r="D907" s="10"/>
    </row>
    <row r="908" spans="4:4" ht="15">
      <c r="D908" s="10"/>
    </row>
    <row r="909" spans="4:4" ht="15">
      <c r="D909" s="10"/>
    </row>
    <row r="910" spans="4:4" ht="15">
      <c r="D910" s="10"/>
    </row>
    <row r="911" spans="4:4" ht="15">
      <c r="D911" s="10"/>
    </row>
    <row r="912" spans="4:4" ht="15">
      <c r="D912" s="10"/>
    </row>
    <row r="913" spans="4:4" ht="15">
      <c r="D913" s="10"/>
    </row>
    <row r="914" spans="4:4" ht="15">
      <c r="D914" s="10"/>
    </row>
    <row r="915" spans="4:4" ht="15">
      <c r="D915" s="10"/>
    </row>
    <row r="916" spans="4:4" ht="15">
      <c r="D916" s="10"/>
    </row>
    <row r="917" spans="4:4" ht="15">
      <c r="D917" s="10"/>
    </row>
    <row r="918" spans="4:4" ht="15">
      <c r="D918" s="10"/>
    </row>
    <row r="919" spans="4:4" ht="15">
      <c r="D919" s="10"/>
    </row>
    <row r="920" spans="4:4" ht="15">
      <c r="D920" s="10"/>
    </row>
    <row r="921" spans="4:4" ht="15">
      <c r="D921" s="10"/>
    </row>
    <row r="922" spans="4:4" ht="15">
      <c r="D922" s="10"/>
    </row>
    <row r="923" spans="4:4" ht="15">
      <c r="D923" s="10"/>
    </row>
    <row r="924" spans="4:4" ht="15">
      <c r="D924" s="10"/>
    </row>
    <row r="925" spans="4:4" ht="15">
      <c r="D925" s="10"/>
    </row>
    <row r="926" spans="4:4" ht="15">
      <c r="D926" s="10"/>
    </row>
    <row r="927" spans="4:4" ht="15">
      <c r="D927" s="10"/>
    </row>
    <row r="928" spans="4:4" ht="15">
      <c r="D928" s="10"/>
    </row>
    <row r="929" spans="4:4" ht="15">
      <c r="D929" s="10"/>
    </row>
    <row r="930" spans="4:4" ht="15">
      <c r="D930" s="10"/>
    </row>
    <row r="931" spans="4:4" ht="15">
      <c r="D931" s="10"/>
    </row>
    <row r="932" spans="4:4" ht="15">
      <c r="D932" s="10"/>
    </row>
    <row r="933" spans="4:4" ht="15">
      <c r="D933" s="10"/>
    </row>
    <row r="934" spans="4:4" ht="15">
      <c r="D934" s="10"/>
    </row>
    <row r="935" spans="4:4" ht="15">
      <c r="D935" s="10"/>
    </row>
    <row r="936" spans="4:4" ht="15">
      <c r="D936" s="10"/>
    </row>
    <row r="937" spans="4:4" ht="15">
      <c r="D937" s="10"/>
    </row>
    <row r="938" spans="4:4" ht="15">
      <c r="D938" s="10"/>
    </row>
    <row r="939" spans="4:4" ht="15">
      <c r="D939" s="10"/>
    </row>
    <row r="940" spans="4:4" ht="15">
      <c r="D940" s="10"/>
    </row>
    <row r="941" spans="4:4" ht="15">
      <c r="D941" s="10"/>
    </row>
    <row r="942" spans="4:4" ht="15">
      <c r="D942" s="10"/>
    </row>
    <row r="943" spans="4:4" ht="15">
      <c r="D943" s="10"/>
    </row>
    <row r="944" spans="4:4" ht="15">
      <c r="D944" s="10"/>
    </row>
    <row r="945" spans="4:4" ht="15">
      <c r="D945" s="10"/>
    </row>
    <row r="946" spans="4:4" ht="15">
      <c r="D946" s="10"/>
    </row>
    <row r="947" spans="4:4" ht="15">
      <c r="D947" s="10"/>
    </row>
    <row r="948" spans="4:4" ht="15">
      <c r="D948" s="10"/>
    </row>
    <row r="949" spans="4:4" ht="15">
      <c r="D949" s="10"/>
    </row>
    <row r="950" spans="4:4" ht="15">
      <c r="D950" s="10"/>
    </row>
    <row r="951" spans="4:4" ht="15">
      <c r="D951" s="10"/>
    </row>
    <row r="952" spans="4:4" ht="15">
      <c r="D952" s="10"/>
    </row>
    <row r="953" spans="4:4" ht="15">
      <c r="D953" s="10"/>
    </row>
    <row r="954" spans="4:4" ht="15">
      <c r="D954" s="10"/>
    </row>
    <row r="955" spans="4:4" ht="15">
      <c r="D955" s="10"/>
    </row>
    <row r="956" spans="4:4" ht="15">
      <c r="D956" s="10"/>
    </row>
    <row r="957" spans="4:4" ht="15">
      <c r="D957" s="10"/>
    </row>
    <row r="958" spans="4:4" ht="15">
      <c r="D958" s="10"/>
    </row>
    <row r="959" spans="4:4" ht="15">
      <c r="D959" s="10"/>
    </row>
    <row r="960" spans="4:4" ht="15">
      <c r="D960" s="10"/>
    </row>
    <row r="961" spans="4:4" ht="15">
      <c r="D961" s="10"/>
    </row>
    <row r="962" spans="4:4" ht="15">
      <c r="D962" s="10"/>
    </row>
    <row r="963" spans="4:4" ht="15">
      <c r="D963" s="10"/>
    </row>
    <row r="964" spans="4:4" ht="15">
      <c r="D964" s="10"/>
    </row>
    <row r="965" spans="4:4" ht="15">
      <c r="D965" s="10"/>
    </row>
    <row r="966" spans="4:4" ht="15">
      <c r="D966" s="10"/>
    </row>
    <row r="967" spans="4:4" ht="15">
      <c r="D967" s="10"/>
    </row>
    <row r="968" spans="4:4" ht="15">
      <c r="D968" s="10"/>
    </row>
    <row r="969" spans="4:4" ht="15">
      <c r="D969" s="10"/>
    </row>
    <row r="970" spans="4:4" ht="15">
      <c r="D970" s="10"/>
    </row>
    <row r="971" spans="4:4" ht="15">
      <c r="D971" s="10"/>
    </row>
    <row r="972" spans="4:4" ht="15">
      <c r="D972" s="10"/>
    </row>
    <row r="973" spans="4:4" ht="15">
      <c r="D973" s="10"/>
    </row>
    <row r="974" spans="4:4" ht="15">
      <c r="D974" s="10"/>
    </row>
    <row r="975" spans="4:4" ht="15">
      <c r="D975" s="10"/>
    </row>
    <row r="976" spans="4:4" ht="15">
      <c r="D976" s="10"/>
    </row>
    <row r="977" spans="4:4" ht="15">
      <c r="D977" s="10"/>
    </row>
    <row r="978" spans="4:4" ht="15">
      <c r="D978" s="10"/>
    </row>
    <row r="979" spans="4:4" ht="15">
      <c r="D979" s="10"/>
    </row>
    <row r="980" spans="4:4" ht="15">
      <c r="D980" s="10"/>
    </row>
    <row r="981" spans="4:4" ht="15">
      <c r="D981" s="10"/>
    </row>
    <row r="982" spans="4:4" ht="15">
      <c r="D982" s="10"/>
    </row>
    <row r="983" spans="4:4" ht="15">
      <c r="D983" s="10"/>
    </row>
    <row r="984" spans="4:4" ht="15">
      <c r="D984" s="10"/>
    </row>
    <row r="985" spans="4:4" ht="15">
      <c r="D985" s="10"/>
    </row>
    <row r="986" spans="4:4" ht="15">
      <c r="D986" s="10"/>
    </row>
    <row r="987" spans="4:4" ht="15">
      <c r="D987" s="10"/>
    </row>
    <row r="988" spans="4:4" ht="15">
      <c r="D988" s="10"/>
    </row>
    <row r="989" spans="4:4" ht="15">
      <c r="D989" s="10"/>
    </row>
    <row r="990" spans="4:4" ht="15">
      <c r="D990" s="10"/>
    </row>
    <row r="991" spans="4:4" ht="15">
      <c r="D991" s="10"/>
    </row>
    <row r="992" spans="4:4" ht="15">
      <c r="D992" s="10"/>
    </row>
    <row r="993" spans="4:4" ht="15">
      <c r="D993" s="10"/>
    </row>
    <row r="994" spans="4:4" ht="15">
      <c r="D994" s="10"/>
    </row>
    <row r="995" spans="4:4" ht="15">
      <c r="D995" s="10"/>
    </row>
    <row r="996" spans="4:4" ht="15">
      <c r="D996" s="10"/>
    </row>
    <row r="997" spans="4:4" ht="15">
      <c r="D997" s="10"/>
    </row>
    <row r="998" spans="4:4" ht="15">
      <c r="D998" s="10"/>
    </row>
    <row r="999" spans="4:4" ht="15">
      <c r="D999" s="10"/>
    </row>
    <row r="1000" spans="4:4" ht="15">
      <c r="D1000" s="10"/>
    </row>
    <row r="1001" spans="4:4" ht="15">
      <c r="D1001" s="10"/>
    </row>
    <row r="1002" spans="4:4" ht="15">
      <c r="D1002" s="10"/>
    </row>
    <row r="1003" spans="4:4" ht="15">
      <c r="D1003" s="10"/>
    </row>
    <row r="1004" spans="4:4" ht="15">
      <c r="D1004" s="10"/>
    </row>
    <row r="1005" spans="4:4" ht="15">
      <c r="D1005" s="10"/>
    </row>
    <row r="1006" spans="4:4" ht="15">
      <c r="D1006" s="10"/>
    </row>
    <row r="1007" spans="4:4" ht="15">
      <c r="D1007" s="10"/>
    </row>
    <row r="1008" spans="4:4" ht="15">
      <c r="D1008" s="10"/>
    </row>
    <row r="1009" spans="4:4" ht="15">
      <c r="D1009" s="10"/>
    </row>
    <row r="1010" spans="4:4" ht="15">
      <c r="D1010" s="10"/>
    </row>
    <row r="1011" spans="4:4" ht="15">
      <c r="D1011" s="10"/>
    </row>
    <row r="1012" spans="4:4" ht="15">
      <c r="D1012" s="10"/>
    </row>
    <row r="1013" spans="4:4" ht="15">
      <c r="D1013" s="10"/>
    </row>
    <row r="1014" spans="4:4" ht="15">
      <c r="D1014" s="10"/>
    </row>
    <row r="1015" spans="4:4" ht="15">
      <c r="D1015" s="10"/>
    </row>
    <row r="1016" spans="4:4" ht="15">
      <c r="D1016" s="10"/>
    </row>
    <row r="1017" spans="4:4" ht="15">
      <c r="D1017" s="10"/>
    </row>
    <row r="1018" spans="4:4" ht="15">
      <c r="D1018" s="10"/>
    </row>
    <row r="1019" spans="4:4" ht="15">
      <c r="D1019" s="10"/>
    </row>
    <row r="1020" spans="4:4" ht="15">
      <c r="D1020" s="10"/>
    </row>
    <row r="1021" spans="4:4" ht="15">
      <c r="D1021" s="10"/>
    </row>
    <row r="1022" spans="4:4" ht="15">
      <c r="D1022" s="10"/>
    </row>
    <row r="1023" spans="4:4" ht="15">
      <c r="D1023" s="10"/>
    </row>
    <row r="1024" spans="4:4">
      <c r="D1024" s="11"/>
    </row>
    <row r="1025" spans="4:4" ht="15">
      <c r="D1025" s="10"/>
    </row>
    <row r="1026" spans="4:4" ht="15">
      <c r="D1026" s="10"/>
    </row>
    <row r="1027" spans="4:4" ht="15">
      <c r="D1027" s="10"/>
    </row>
    <row r="1028" spans="4:4" ht="15">
      <c r="D1028" s="10"/>
    </row>
    <row r="1029" spans="4:4" ht="15">
      <c r="D1029" s="10"/>
    </row>
    <row r="1030" spans="4:4" ht="15">
      <c r="D1030" s="10"/>
    </row>
    <row r="1031" spans="4:4" ht="15">
      <c r="D1031" s="10"/>
    </row>
    <row r="1032" spans="4:4" ht="15">
      <c r="D1032" s="10"/>
    </row>
    <row r="1033" spans="4:4" ht="15">
      <c r="D1033" s="10"/>
    </row>
    <row r="1034" spans="4:4" ht="15">
      <c r="D1034" s="10"/>
    </row>
    <row r="1035" spans="4:4" ht="15">
      <c r="D1035" s="10"/>
    </row>
    <row r="1036" spans="4:4" ht="15">
      <c r="D1036" s="10"/>
    </row>
    <row r="1037" spans="4:4" ht="15">
      <c r="D1037" s="10"/>
    </row>
    <row r="1038" spans="4:4" ht="15">
      <c r="D1038" s="10"/>
    </row>
    <row r="1039" spans="4:4" ht="15">
      <c r="D1039" s="10"/>
    </row>
    <row r="1040" spans="4:4" ht="15">
      <c r="D1040" s="10"/>
    </row>
    <row r="1041" spans="4:4" ht="15">
      <c r="D1041" s="10"/>
    </row>
    <row r="1042" spans="4:4" ht="15">
      <c r="D1042" s="10"/>
    </row>
    <row r="1043" spans="4:4" ht="15">
      <c r="D1043" s="10"/>
    </row>
    <row r="1044" spans="4:4" ht="15">
      <c r="D1044" s="10"/>
    </row>
    <row r="1045" spans="4:4" ht="15">
      <c r="D1045" s="10"/>
    </row>
    <row r="1046" spans="4:4" ht="15">
      <c r="D1046" s="10"/>
    </row>
    <row r="1047" spans="4:4" ht="15">
      <c r="D1047" s="10"/>
    </row>
    <row r="1048" spans="4:4" ht="15">
      <c r="D1048" s="10"/>
    </row>
    <row r="1049" spans="4:4" ht="15">
      <c r="D1049" s="10"/>
    </row>
    <row r="1050" spans="4:4" ht="15">
      <c r="D1050" s="10"/>
    </row>
    <row r="1051" spans="4:4" ht="15">
      <c r="D1051" s="10"/>
    </row>
    <row r="1052" spans="4:4" ht="15">
      <c r="D1052" s="10"/>
    </row>
    <row r="1053" spans="4:4" ht="15">
      <c r="D1053" s="10"/>
    </row>
    <row r="1054" spans="4:4" ht="15">
      <c r="D1054" s="10"/>
    </row>
    <row r="1055" spans="4:4" ht="15">
      <c r="D1055" s="10"/>
    </row>
    <row r="1056" spans="4:4" ht="15">
      <c r="D1056" s="10"/>
    </row>
    <row r="1057" spans="4:4" ht="15">
      <c r="D1057" s="10"/>
    </row>
    <row r="1058" spans="4:4" ht="15">
      <c r="D1058" s="10"/>
    </row>
    <row r="1059" spans="4:4" ht="15">
      <c r="D1059" s="10"/>
    </row>
    <row r="1060" spans="4:4" ht="15">
      <c r="D1060" s="10"/>
    </row>
    <row r="1061" spans="4:4" ht="15">
      <c r="D1061" s="10"/>
    </row>
    <row r="1062" spans="4:4" ht="15">
      <c r="D1062" s="10"/>
    </row>
    <row r="1063" spans="4:4" ht="15">
      <c r="D1063" s="10"/>
    </row>
    <row r="1064" spans="4:4" ht="15">
      <c r="D1064" s="10"/>
    </row>
    <row r="1065" spans="4:4" ht="15">
      <c r="D1065" s="10"/>
    </row>
    <row r="1066" spans="4:4" ht="15">
      <c r="D1066" s="10"/>
    </row>
    <row r="1067" spans="4:4" ht="15">
      <c r="D1067" s="10"/>
    </row>
    <row r="1068" spans="4:4" ht="15">
      <c r="D1068" s="10"/>
    </row>
    <row r="1069" spans="4:4" ht="15">
      <c r="D1069" s="10"/>
    </row>
    <row r="1070" spans="4:4" ht="15">
      <c r="D1070" s="10"/>
    </row>
    <row r="1071" spans="4:4" ht="15">
      <c r="D1071" s="10"/>
    </row>
    <row r="1072" spans="4:4" ht="15">
      <c r="D1072" s="10"/>
    </row>
    <row r="1073" spans="4:4" ht="15">
      <c r="D1073" s="10"/>
    </row>
    <row r="1074" spans="4:4" ht="15">
      <c r="D1074" s="10"/>
    </row>
    <row r="1075" spans="4:4" ht="15">
      <c r="D1075" s="10"/>
    </row>
    <row r="1076" spans="4:4" ht="15">
      <c r="D1076" s="10"/>
    </row>
    <row r="1077" spans="4:4" ht="15">
      <c r="D1077" s="10"/>
    </row>
    <row r="1078" spans="4:4" ht="15">
      <c r="D1078" s="10"/>
    </row>
    <row r="1079" spans="4:4" ht="15">
      <c r="D1079" s="10"/>
    </row>
    <row r="1080" spans="4:4" ht="15">
      <c r="D1080" s="10"/>
    </row>
    <row r="1081" spans="4:4" ht="15">
      <c r="D1081" s="10"/>
    </row>
    <row r="1082" spans="4:4" ht="15">
      <c r="D1082" s="10"/>
    </row>
    <row r="1083" spans="4:4" ht="15">
      <c r="D1083" s="10"/>
    </row>
    <row r="1084" spans="4:4" ht="15">
      <c r="D1084" s="10"/>
    </row>
    <row r="1085" spans="4:4" ht="15">
      <c r="D1085" s="10"/>
    </row>
    <row r="1086" spans="4:4" ht="15">
      <c r="D1086" s="10"/>
    </row>
    <row r="1087" spans="4:4" ht="15">
      <c r="D1087" s="10"/>
    </row>
    <row r="1088" spans="4:4" ht="15">
      <c r="D1088" s="10"/>
    </row>
    <row r="1089" spans="4:4" ht="15">
      <c r="D1089" s="10"/>
    </row>
    <row r="1090" spans="4:4" ht="15">
      <c r="D1090" s="10"/>
    </row>
    <row r="1091" spans="4:4" ht="15">
      <c r="D1091" s="10"/>
    </row>
    <row r="1092" spans="4:4" ht="15">
      <c r="D1092" s="10"/>
    </row>
    <row r="1093" spans="4:4" ht="15">
      <c r="D1093" s="10"/>
    </row>
    <row r="1094" spans="4:4" ht="15">
      <c r="D1094" s="10"/>
    </row>
    <row r="1095" spans="4:4" ht="15">
      <c r="D1095" s="10"/>
    </row>
    <row r="1096" spans="4:4" ht="15">
      <c r="D1096" s="10"/>
    </row>
    <row r="1097" spans="4:4" ht="15">
      <c r="D1097" s="10"/>
    </row>
    <row r="1098" spans="4:4" ht="15">
      <c r="D1098" s="10"/>
    </row>
    <row r="1099" spans="4:4" ht="15">
      <c r="D1099" s="10"/>
    </row>
    <row r="1100" spans="4:4" ht="15">
      <c r="D1100" s="10"/>
    </row>
    <row r="1101" spans="4:4" ht="15">
      <c r="D1101" s="10"/>
    </row>
    <row r="1102" spans="4:4" ht="15">
      <c r="D1102" s="10"/>
    </row>
    <row r="1103" spans="4:4" ht="15">
      <c r="D1103" s="10"/>
    </row>
    <row r="1104" spans="4:4" ht="15">
      <c r="D1104" s="10"/>
    </row>
    <row r="1105" spans="4:4" ht="15">
      <c r="D1105" s="10"/>
    </row>
    <row r="1106" spans="4:4" ht="15">
      <c r="D1106" s="10"/>
    </row>
    <row r="1107" spans="4:4" ht="15">
      <c r="D1107" s="10"/>
    </row>
    <row r="1108" spans="4:4" ht="15">
      <c r="D1108" s="10"/>
    </row>
    <row r="1109" spans="4:4" ht="15">
      <c r="D1109" s="10"/>
    </row>
    <row r="1110" spans="4:4" ht="15">
      <c r="D1110" s="10"/>
    </row>
    <row r="1111" spans="4:4" ht="15">
      <c r="D1111" s="10"/>
    </row>
    <row r="1112" spans="4:4" ht="15">
      <c r="D1112" s="10"/>
    </row>
    <row r="1113" spans="4:4" ht="15">
      <c r="D1113" s="10"/>
    </row>
    <row r="1114" spans="4:4" ht="15">
      <c r="D1114" s="10"/>
    </row>
    <row r="1115" spans="4:4" ht="15">
      <c r="D1115" s="10"/>
    </row>
    <row r="1116" spans="4:4" ht="15">
      <c r="D1116" s="10"/>
    </row>
    <row r="1117" spans="4:4" ht="15">
      <c r="D1117" s="10"/>
    </row>
    <row r="1118" spans="4:4" ht="15">
      <c r="D1118" s="10"/>
    </row>
    <row r="1119" spans="4:4" ht="15">
      <c r="D1119" s="10"/>
    </row>
    <row r="1120" spans="4:4" ht="15">
      <c r="D1120" s="10"/>
    </row>
    <row r="1121" spans="4:4" ht="15">
      <c r="D1121" s="10"/>
    </row>
    <row r="1122" spans="4:4" ht="15">
      <c r="D1122" s="10"/>
    </row>
    <row r="1123" spans="4:4" ht="15">
      <c r="D1123" s="10"/>
    </row>
    <row r="1124" spans="4:4" ht="15">
      <c r="D1124" s="10"/>
    </row>
    <row r="1125" spans="4:4" ht="15">
      <c r="D1125" s="10"/>
    </row>
    <row r="1126" spans="4:4" ht="15">
      <c r="D1126" s="10"/>
    </row>
    <row r="1127" spans="4:4" ht="15">
      <c r="D1127" s="10"/>
    </row>
    <row r="1128" spans="4:4" ht="15">
      <c r="D1128" s="10"/>
    </row>
    <row r="1129" spans="4:4" ht="15">
      <c r="D1129" s="10"/>
    </row>
    <row r="1130" spans="4:4" ht="15">
      <c r="D1130" s="10"/>
    </row>
    <row r="1131" spans="4:4" ht="15">
      <c r="D1131" s="10"/>
    </row>
    <row r="1132" spans="4:4" ht="15">
      <c r="D1132" s="10"/>
    </row>
    <row r="1133" spans="4:4" ht="15">
      <c r="D1133" s="10"/>
    </row>
    <row r="1134" spans="4:4" ht="15">
      <c r="D1134" s="10"/>
    </row>
    <row r="1135" spans="4:4" ht="15">
      <c r="D1135" s="10"/>
    </row>
    <row r="1136" spans="4:4">
      <c r="D1136" s="11"/>
    </row>
    <row r="1137" spans="4:4" ht="15">
      <c r="D1137" s="10"/>
    </row>
    <row r="1138" spans="4:4" ht="15">
      <c r="D1138" s="10"/>
    </row>
    <row r="1139" spans="4:4" ht="15">
      <c r="D1139" s="10"/>
    </row>
    <row r="1140" spans="4:4" ht="15">
      <c r="D1140" s="10"/>
    </row>
    <row r="1141" spans="4:4" ht="15">
      <c r="D1141" s="10"/>
    </row>
    <row r="1142" spans="4:4" ht="15">
      <c r="D1142" s="10"/>
    </row>
    <row r="1143" spans="4:4" ht="15">
      <c r="D1143" s="10"/>
    </row>
    <row r="1144" spans="4:4" ht="15">
      <c r="D1144" s="10"/>
    </row>
    <row r="1145" spans="4:4" ht="15">
      <c r="D1145" s="10"/>
    </row>
    <row r="1146" spans="4:4" ht="15">
      <c r="D1146" s="10"/>
    </row>
    <row r="1147" spans="4:4" ht="15">
      <c r="D1147" s="10"/>
    </row>
    <row r="1148" spans="4:4" ht="15">
      <c r="D1148" s="10"/>
    </row>
    <row r="1149" spans="4:4" ht="15">
      <c r="D1149" s="10"/>
    </row>
    <row r="1150" spans="4:4" ht="15">
      <c r="D1150" s="10"/>
    </row>
    <row r="1151" spans="4:4" ht="15">
      <c r="D1151" s="10"/>
    </row>
    <row r="1152" spans="4:4" ht="15">
      <c r="D1152" s="10"/>
    </row>
    <row r="1153" spans="4:4" ht="15">
      <c r="D1153" s="10"/>
    </row>
    <row r="1154" spans="4:4" ht="15">
      <c r="D1154" s="10"/>
    </row>
    <row r="1155" spans="4:4" ht="15">
      <c r="D1155" s="10"/>
    </row>
    <row r="1156" spans="4:4" ht="15">
      <c r="D1156" s="10"/>
    </row>
    <row r="1157" spans="4:4" ht="15">
      <c r="D1157" s="10"/>
    </row>
    <row r="1158" spans="4:4" ht="15">
      <c r="D1158" s="10"/>
    </row>
    <row r="1159" spans="4:4" ht="15">
      <c r="D1159" s="10"/>
    </row>
    <row r="1160" spans="4:4" ht="15">
      <c r="D1160" s="10"/>
    </row>
    <row r="1161" spans="4:4" ht="15">
      <c r="D1161" s="10"/>
    </row>
    <row r="1162" spans="4:4" ht="15">
      <c r="D1162" s="10"/>
    </row>
    <row r="1163" spans="4:4" ht="15">
      <c r="D1163" s="10"/>
    </row>
    <row r="1164" spans="4:4" ht="15">
      <c r="D1164" s="10"/>
    </row>
    <row r="1165" spans="4:4" ht="15">
      <c r="D1165" s="10"/>
    </row>
    <row r="1166" spans="4:4" ht="15">
      <c r="D1166" s="10"/>
    </row>
    <row r="1167" spans="4:4" ht="15">
      <c r="D1167" s="10"/>
    </row>
    <row r="1168" spans="4:4" ht="15">
      <c r="D1168" s="10"/>
    </row>
    <row r="1169" spans="4:4" ht="15">
      <c r="D1169" s="10"/>
    </row>
    <row r="1170" spans="4:4" ht="15">
      <c r="D1170" s="10"/>
    </row>
    <row r="1171" spans="4:4" ht="15">
      <c r="D1171" s="10"/>
    </row>
    <row r="1172" spans="4:4" ht="15">
      <c r="D1172" s="10"/>
    </row>
    <row r="1173" spans="4:4" ht="15">
      <c r="D1173" s="10"/>
    </row>
    <row r="1174" spans="4:4" ht="15">
      <c r="D1174" s="10"/>
    </row>
    <row r="1175" spans="4:4" ht="15">
      <c r="D1175" s="10"/>
    </row>
    <row r="1176" spans="4:4" ht="15">
      <c r="D1176" s="10"/>
    </row>
    <row r="1177" spans="4:4" ht="15">
      <c r="D1177" s="10"/>
    </row>
    <row r="1178" spans="4:4" ht="15">
      <c r="D1178" s="10"/>
    </row>
    <row r="1179" spans="4:4" ht="15">
      <c r="D1179" s="10"/>
    </row>
    <row r="1180" spans="4:4" ht="15">
      <c r="D1180" s="10"/>
    </row>
    <row r="1181" spans="4:4" ht="15">
      <c r="D1181" s="10"/>
    </row>
    <row r="1182" spans="4:4" ht="15">
      <c r="D1182" s="10"/>
    </row>
    <row r="1183" spans="4:4" ht="15">
      <c r="D1183" s="10"/>
    </row>
    <row r="1184" spans="4:4" ht="15">
      <c r="D1184" s="10"/>
    </row>
    <row r="1185" spans="4:4" ht="15">
      <c r="D1185" s="10"/>
    </row>
    <row r="1186" spans="4:4" ht="15">
      <c r="D1186" s="10"/>
    </row>
    <row r="1187" spans="4:4" ht="15">
      <c r="D1187" s="10"/>
    </row>
    <row r="1188" spans="4:4" ht="15">
      <c r="D1188" s="10"/>
    </row>
    <row r="1189" spans="4:4" ht="15">
      <c r="D1189" s="10"/>
    </row>
    <row r="1190" spans="4:4" ht="15">
      <c r="D1190" s="10"/>
    </row>
    <row r="1191" spans="4:4" ht="15">
      <c r="D1191" s="10"/>
    </row>
    <row r="1192" spans="4:4" ht="15">
      <c r="D1192" s="10"/>
    </row>
    <row r="1193" spans="4:4" ht="15">
      <c r="D1193" s="10"/>
    </row>
    <row r="1194" spans="4:4" ht="15">
      <c r="D1194" s="10"/>
    </row>
    <row r="1195" spans="4:4" ht="15">
      <c r="D1195" s="10"/>
    </row>
    <row r="1196" spans="4:4">
      <c r="D1196" s="11"/>
    </row>
    <row r="1197" spans="4:4" ht="15">
      <c r="D1197" s="10"/>
    </row>
    <row r="1198" spans="4:4" ht="15">
      <c r="D1198" s="10"/>
    </row>
    <row r="1199" spans="4:4" ht="15">
      <c r="D1199" s="10"/>
    </row>
    <row r="1200" spans="4:4" ht="15">
      <c r="D1200" s="10"/>
    </row>
    <row r="1201" spans="4:4" ht="15">
      <c r="D1201" s="10"/>
    </row>
    <row r="1202" spans="4:4" ht="15">
      <c r="D1202" s="10"/>
    </row>
    <row r="1203" spans="4:4" ht="15">
      <c r="D1203" s="10"/>
    </row>
    <row r="1204" spans="4:4" ht="15">
      <c r="D1204" s="10"/>
    </row>
    <row r="1205" spans="4:4" ht="15">
      <c r="D1205" s="10"/>
    </row>
    <row r="1206" spans="4:4" ht="15">
      <c r="D1206" s="10"/>
    </row>
    <row r="1207" spans="4:4" ht="15">
      <c r="D1207" s="10"/>
    </row>
    <row r="1208" spans="4:4" ht="15">
      <c r="D1208" s="10"/>
    </row>
    <row r="1209" spans="4:4" ht="15">
      <c r="D1209" s="10"/>
    </row>
    <row r="1210" spans="4:4" ht="15">
      <c r="D1210" s="10"/>
    </row>
    <row r="1211" spans="4:4" ht="15">
      <c r="D1211" s="10"/>
    </row>
    <row r="1212" spans="4:4" ht="15">
      <c r="D1212" s="10"/>
    </row>
    <row r="1213" spans="4:4" ht="15">
      <c r="D1213" s="10"/>
    </row>
    <row r="1214" spans="4:4" ht="15">
      <c r="D1214" s="10"/>
    </row>
    <row r="1215" spans="4:4" ht="15">
      <c r="D1215" s="10"/>
    </row>
    <row r="1216" spans="4:4" ht="15">
      <c r="D1216" s="10"/>
    </row>
    <row r="1217" spans="4:4" ht="15">
      <c r="D1217" s="10"/>
    </row>
    <row r="1218" spans="4:4" ht="15">
      <c r="D1218" s="10"/>
    </row>
    <row r="1219" spans="4:4" ht="15">
      <c r="D1219" s="10"/>
    </row>
    <row r="1220" spans="4:4" ht="15">
      <c r="D1220" s="10"/>
    </row>
    <row r="1221" spans="4:4" ht="15">
      <c r="D1221" s="10"/>
    </row>
    <row r="1222" spans="4:4" ht="15">
      <c r="D1222" s="10"/>
    </row>
    <row r="1223" spans="4:4" ht="15">
      <c r="D1223" s="10"/>
    </row>
    <row r="1224" spans="4:4" ht="15">
      <c r="D1224" s="10"/>
    </row>
    <row r="1225" spans="4:4" ht="15">
      <c r="D1225" s="10"/>
    </row>
    <row r="1226" spans="4:4" ht="15">
      <c r="D1226" s="10"/>
    </row>
    <row r="1227" spans="4:4" ht="15">
      <c r="D1227" s="10"/>
    </row>
    <row r="1228" spans="4:4" ht="15">
      <c r="D1228" s="10"/>
    </row>
    <row r="1229" spans="4:4" ht="15">
      <c r="D1229" s="10"/>
    </row>
    <row r="1230" spans="4:4" ht="15">
      <c r="D1230" s="10"/>
    </row>
    <row r="1231" spans="4:4" ht="15">
      <c r="D1231" s="10"/>
    </row>
    <row r="1232" spans="4:4" ht="15">
      <c r="D1232" s="10"/>
    </row>
    <row r="1233" spans="4:4" ht="15">
      <c r="D1233" s="10"/>
    </row>
    <row r="1234" spans="4:4" ht="15">
      <c r="D1234" s="10"/>
    </row>
    <row r="1235" spans="4:4" ht="15">
      <c r="D1235" s="10"/>
    </row>
    <row r="1236" spans="4:4" ht="15">
      <c r="D1236" s="10"/>
    </row>
    <row r="1237" spans="4:4" ht="15">
      <c r="D1237" s="10"/>
    </row>
    <row r="1238" spans="4:4" ht="15">
      <c r="D1238" s="10"/>
    </row>
    <row r="1239" spans="4:4" ht="15">
      <c r="D1239" s="10"/>
    </row>
    <row r="1240" spans="4:4" ht="15">
      <c r="D1240" s="10"/>
    </row>
    <row r="1241" spans="4:4" ht="15">
      <c r="D1241" s="10"/>
    </row>
    <row r="1242" spans="4:4" ht="15">
      <c r="D1242" s="10"/>
    </row>
    <row r="1243" spans="4:4" ht="15">
      <c r="D1243" s="10"/>
    </row>
    <row r="1244" spans="4:4" ht="15">
      <c r="D1244" s="10"/>
    </row>
    <row r="1245" spans="4:4" ht="15">
      <c r="D1245" s="10"/>
    </row>
    <row r="1246" spans="4:4" ht="15">
      <c r="D1246" s="10"/>
    </row>
    <row r="1247" spans="4:4" ht="15">
      <c r="D1247" s="10"/>
    </row>
    <row r="1248" spans="4:4" ht="15">
      <c r="D1248" s="10"/>
    </row>
    <row r="1249" spans="4:4" ht="15">
      <c r="D1249" s="10"/>
    </row>
    <row r="1250" spans="4:4" ht="15">
      <c r="D1250" s="10"/>
    </row>
    <row r="1251" spans="4:4" ht="15">
      <c r="D1251" s="10"/>
    </row>
    <row r="1252" spans="4:4" ht="15">
      <c r="D1252" s="10"/>
    </row>
    <row r="1253" spans="4:4" ht="15">
      <c r="D1253" s="10"/>
    </row>
    <row r="1254" spans="4:4" ht="15">
      <c r="D1254" s="10"/>
    </row>
    <row r="1255" spans="4:4" ht="15">
      <c r="D1255" s="10"/>
    </row>
    <row r="1256" spans="4:4" ht="15">
      <c r="D1256" s="10"/>
    </row>
    <row r="1257" spans="4:4" ht="15">
      <c r="D1257" s="10"/>
    </row>
    <row r="1258" spans="4:4" ht="15">
      <c r="D1258" s="10"/>
    </row>
    <row r="1259" spans="4:4" ht="15">
      <c r="D1259" s="10"/>
    </row>
    <row r="1260" spans="4:4" ht="15">
      <c r="D1260" s="10"/>
    </row>
    <row r="1261" spans="4:4" ht="15">
      <c r="D1261" s="10"/>
    </row>
    <row r="1262" spans="4:4" ht="15">
      <c r="D1262" s="10"/>
    </row>
    <row r="1263" spans="4:4" ht="15">
      <c r="D1263" s="10"/>
    </row>
    <row r="1264" spans="4:4" ht="15">
      <c r="D1264" s="10"/>
    </row>
    <row r="1265" spans="4:4" ht="15">
      <c r="D1265" s="10"/>
    </row>
    <row r="1266" spans="4:4" ht="15">
      <c r="D1266" s="10"/>
    </row>
    <row r="1267" spans="4:4" ht="15">
      <c r="D1267" s="10"/>
    </row>
    <row r="1268" spans="4:4" ht="15">
      <c r="D1268" s="10"/>
    </row>
    <row r="1269" spans="4:4" ht="15">
      <c r="D1269" s="10"/>
    </row>
    <row r="1270" spans="4:4" ht="15">
      <c r="D1270" s="10"/>
    </row>
    <row r="1271" spans="4:4" ht="15">
      <c r="D1271" s="10"/>
    </row>
    <row r="1272" spans="4:4" ht="15">
      <c r="D1272" s="10"/>
    </row>
    <row r="1273" spans="4:4" ht="15">
      <c r="D1273" s="10"/>
    </row>
    <row r="1274" spans="4:4" ht="15">
      <c r="D1274" s="10"/>
    </row>
    <row r="1275" spans="4:4" ht="15">
      <c r="D1275" s="10"/>
    </row>
    <row r="1276" spans="4:4" ht="15">
      <c r="D1276" s="10"/>
    </row>
    <row r="1277" spans="4:4" ht="15">
      <c r="D1277" s="10"/>
    </row>
    <row r="1278" spans="4:4" ht="15">
      <c r="D1278" s="10"/>
    </row>
    <row r="1279" spans="4:4" ht="15">
      <c r="D1279" s="10"/>
    </row>
    <row r="1280" spans="4:4" ht="15">
      <c r="D1280" s="10"/>
    </row>
    <row r="1281" spans="4:4" ht="15">
      <c r="D1281" s="10"/>
    </row>
    <row r="1282" spans="4:4" ht="15">
      <c r="D1282" s="10"/>
    </row>
    <row r="1283" spans="4:4" ht="15">
      <c r="D1283" s="10"/>
    </row>
    <row r="1284" spans="4:4" ht="15">
      <c r="D1284" s="10"/>
    </row>
    <row r="1285" spans="4:4" ht="15">
      <c r="D1285" s="10"/>
    </row>
    <row r="1286" spans="4:4" ht="15">
      <c r="D1286" s="10"/>
    </row>
    <row r="1287" spans="4:4" ht="15">
      <c r="D1287" s="10"/>
    </row>
    <row r="1288" spans="4:4" ht="15">
      <c r="D1288" s="10"/>
    </row>
    <row r="1289" spans="4:4" ht="15">
      <c r="D1289" s="10"/>
    </row>
    <row r="1290" spans="4:4" ht="15">
      <c r="D1290" s="10"/>
    </row>
    <row r="1291" spans="4:4" ht="15">
      <c r="D1291" s="10"/>
    </row>
    <row r="1292" spans="4:4" ht="15">
      <c r="D1292" s="10"/>
    </row>
    <row r="1293" spans="4:4" ht="15">
      <c r="D1293" s="10"/>
    </row>
    <row r="1294" spans="4:4" ht="15">
      <c r="D1294" s="10"/>
    </row>
    <row r="1295" spans="4:4" ht="15">
      <c r="D1295" s="10"/>
    </row>
    <row r="1296" spans="4:4" ht="15">
      <c r="D1296" s="10"/>
    </row>
    <row r="1297" spans="4:4" ht="15">
      <c r="D1297" s="10"/>
    </row>
    <row r="1298" spans="4:4" ht="15">
      <c r="D1298" s="10"/>
    </row>
    <row r="1299" spans="4:4" ht="15">
      <c r="D1299" s="10"/>
    </row>
    <row r="1300" spans="4:4" ht="15">
      <c r="D1300" s="10"/>
    </row>
    <row r="1301" spans="4:4" ht="15">
      <c r="D1301" s="10"/>
    </row>
    <row r="1302" spans="4:4" ht="15">
      <c r="D1302" s="10"/>
    </row>
    <row r="1303" spans="4:4" ht="15">
      <c r="D1303" s="10"/>
    </row>
    <row r="1304" spans="4:4" ht="15">
      <c r="D1304" s="10"/>
    </row>
    <row r="1305" spans="4:4" ht="15">
      <c r="D1305" s="10"/>
    </row>
    <row r="1306" spans="4:4" ht="15">
      <c r="D1306" s="10"/>
    </row>
    <row r="1307" spans="4:4" ht="15">
      <c r="D1307" s="10"/>
    </row>
    <row r="1308" spans="4:4" ht="15">
      <c r="D1308" s="10"/>
    </row>
    <row r="1309" spans="4:4" ht="15">
      <c r="D1309" s="10"/>
    </row>
    <row r="1310" spans="4:4" ht="15">
      <c r="D1310" s="10"/>
    </row>
    <row r="1311" spans="4:4" ht="15">
      <c r="D1311" s="10"/>
    </row>
    <row r="1312" spans="4:4" ht="15">
      <c r="D1312" s="10"/>
    </row>
    <row r="1313" spans="4:4" ht="15">
      <c r="D1313" s="10"/>
    </row>
    <row r="1314" spans="4:4" ht="15">
      <c r="D1314" s="10"/>
    </row>
    <row r="1315" spans="4:4" ht="15">
      <c r="D1315" s="10"/>
    </row>
    <row r="1316" spans="4:4" ht="15">
      <c r="D1316" s="10"/>
    </row>
    <row r="1317" spans="4:4" ht="15">
      <c r="D1317" s="10"/>
    </row>
    <row r="1318" spans="4:4" ht="15">
      <c r="D1318" s="10"/>
    </row>
    <row r="1319" spans="4:4" ht="15">
      <c r="D1319" s="10"/>
    </row>
    <row r="1320" spans="4:4" ht="15">
      <c r="D1320" s="10"/>
    </row>
    <row r="1321" spans="4:4" ht="15">
      <c r="D1321" s="10"/>
    </row>
    <row r="1322" spans="4:4" ht="15">
      <c r="D1322" s="10"/>
    </row>
    <row r="1323" spans="4:4" ht="15">
      <c r="D1323" s="10"/>
    </row>
    <row r="1324" spans="4:4" ht="15">
      <c r="D1324" s="10"/>
    </row>
    <row r="1325" spans="4:4" ht="15">
      <c r="D1325" s="10"/>
    </row>
    <row r="1326" spans="4:4" ht="15">
      <c r="D1326" s="10"/>
    </row>
    <row r="1327" spans="4:4" ht="15">
      <c r="D1327" s="10"/>
    </row>
    <row r="1328" spans="4:4" ht="15">
      <c r="D1328" s="10"/>
    </row>
    <row r="1329" spans="4:4" ht="15">
      <c r="D1329" s="10"/>
    </row>
    <row r="1330" spans="4:4" ht="15">
      <c r="D1330" s="10"/>
    </row>
    <row r="1331" spans="4:4" ht="15">
      <c r="D1331" s="10"/>
    </row>
    <row r="1332" spans="4:4" ht="15">
      <c r="D1332" s="10"/>
    </row>
    <row r="1333" spans="4:4" ht="15">
      <c r="D1333" s="10"/>
    </row>
    <row r="1334" spans="4:4" ht="15">
      <c r="D1334" s="10"/>
    </row>
    <row r="1335" spans="4:4" ht="15">
      <c r="D1335" s="10"/>
    </row>
    <row r="1336" spans="4:4" ht="15">
      <c r="D1336" s="10"/>
    </row>
    <row r="1337" spans="4:4" ht="15">
      <c r="D1337" s="10"/>
    </row>
    <row r="1338" spans="4:4" ht="15">
      <c r="D1338" s="10"/>
    </row>
    <row r="1339" spans="4:4" ht="15">
      <c r="D1339" s="10"/>
    </row>
    <row r="1340" spans="4:4" ht="15">
      <c r="D1340" s="10"/>
    </row>
    <row r="1341" spans="4:4" ht="15">
      <c r="D1341" s="10"/>
    </row>
    <row r="1342" spans="4:4" ht="15">
      <c r="D1342" s="10"/>
    </row>
    <row r="1343" spans="4:4" ht="15">
      <c r="D1343" s="10"/>
    </row>
    <row r="1344" spans="4:4" ht="15">
      <c r="D1344" s="10"/>
    </row>
    <row r="1345" spans="4:4" ht="15">
      <c r="D1345" s="10"/>
    </row>
    <row r="1346" spans="4:4" ht="15">
      <c r="D1346" s="10"/>
    </row>
    <row r="1347" spans="4:4" ht="15">
      <c r="D1347" s="10"/>
    </row>
    <row r="1348" spans="4:4" ht="15">
      <c r="D1348" s="10"/>
    </row>
    <row r="1349" spans="4:4" ht="15">
      <c r="D1349" s="10"/>
    </row>
    <row r="1350" spans="4:4" ht="15">
      <c r="D1350" s="10"/>
    </row>
    <row r="1351" spans="4:4" ht="15">
      <c r="D1351" s="10"/>
    </row>
    <row r="1352" spans="4:4" ht="15">
      <c r="D1352" s="10"/>
    </row>
    <row r="1353" spans="4:4" ht="15">
      <c r="D1353" s="10"/>
    </row>
    <row r="1354" spans="4:4" ht="15">
      <c r="D1354" s="10"/>
    </row>
    <row r="1355" spans="4:4" ht="15">
      <c r="D1355" s="10"/>
    </row>
    <row r="1356" spans="4:4" ht="15">
      <c r="D1356" s="10"/>
    </row>
    <row r="1357" spans="4:4" ht="15">
      <c r="D1357" s="10"/>
    </row>
    <row r="1358" spans="4:4" ht="15">
      <c r="D1358" s="10"/>
    </row>
    <row r="1359" spans="4:4" ht="15">
      <c r="D1359" s="10"/>
    </row>
    <row r="1360" spans="4:4" ht="15">
      <c r="D1360" s="10"/>
    </row>
    <row r="1361" spans="4:4" ht="15">
      <c r="D1361" s="10"/>
    </row>
    <row r="1362" spans="4:4" ht="15">
      <c r="D1362" s="10"/>
    </row>
    <row r="1363" spans="4:4" ht="15">
      <c r="D1363" s="10"/>
    </row>
    <row r="1364" spans="4:4" ht="15">
      <c r="D1364" s="10"/>
    </row>
    <row r="1365" spans="4:4" ht="15">
      <c r="D1365" s="10"/>
    </row>
    <row r="1366" spans="4:4" ht="15">
      <c r="D1366" s="10"/>
    </row>
    <row r="1367" spans="4:4" ht="15">
      <c r="D1367" s="10"/>
    </row>
    <row r="1368" spans="4:4" ht="15">
      <c r="D1368" s="10"/>
    </row>
    <row r="1369" spans="4:4" ht="15">
      <c r="D1369" s="10"/>
    </row>
    <row r="1370" spans="4:4" ht="15">
      <c r="D1370" s="10"/>
    </row>
    <row r="1371" spans="4:4" ht="15">
      <c r="D1371" s="10"/>
    </row>
    <row r="1372" spans="4:4" ht="15">
      <c r="D1372" s="10"/>
    </row>
    <row r="1373" spans="4:4" ht="15">
      <c r="D1373" s="10"/>
    </row>
    <row r="1374" spans="4:4" ht="15">
      <c r="D1374" s="10"/>
    </row>
    <row r="1375" spans="4:4" ht="15">
      <c r="D1375" s="10"/>
    </row>
    <row r="1376" spans="4:4" ht="15">
      <c r="D1376" s="10"/>
    </row>
    <row r="1377" spans="4:4" ht="15">
      <c r="D1377" s="10"/>
    </row>
    <row r="1378" spans="4:4" ht="15">
      <c r="D1378" s="10"/>
    </row>
    <row r="1379" spans="4:4" ht="15">
      <c r="D1379" s="10"/>
    </row>
    <row r="1380" spans="4:4" ht="15">
      <c r="D1380" s="10"/>
    </row>
    <row r="1381" spans="4:4" ht="15">
      <c r="D1381" s="10"/>
    </row>
    <row r="1382" spans="4:4" ht="15">
      <c r="D1382" s="10"/>
    </row>
    <row r="1383" spans="4:4" ht="15">
      <c r="D1383" s="10"/>
    </row>
    <row r="1384" spans="4:4" ht="15">
      <c r="D1384" s="10"/>
    </row>
    <row r="1385" spans="4:4" ht="15">
      <c r="D1385" s="10"/>
    </row>
    <row r="1386" spans="4:4" ht="15">
      <c r="D1386" s="10"/>
    </row>
    <row r="1387" spans="4:4" ht="15">
      <c r="D1387" s="10"/>
    </row>
    <row r="1388" spans="4:4" ht="15">
      <c r="D1388" s="10"/>
    </row>
    <row r="1389" spans="4:4" ht="15">
      <c r="D1389" s="10"/>
    </row>
    <row r="1390" spans="4:4" ht="15">
      <c r="D1390" s="10"/>
    </row>
    <row r="1391" spans="4:4" ht="15">
      <c r="D1391" s="10"/>
    </row>
    <row r="1392" spans="4:4" ht="15">
      <c r="D1392" s="10"/>
    </row>
    <row r="1393" spans="4:4" ht="15">
      <c r="D1393" s="10"/>
    </row>
    <row r="1394" spans="4:4" ht="15">
      <c r="D1394" s="10"/>
    </row>
    <row r="1395" spans="4:4" ht="15">
      <c r="D1395" s="10"/>
    </row>
    <row r="1396" spans="4:4" ht="15">
      <c r="D1396" s="10"/>
    </row>
    <row r="1397" spans="4:4" ht="15">
      <c r="D1397" s="10"/>
    </row>
    <row r="1398" spans="4:4" ht="15">
      <c r="D1398" s="10"/>
    </row>
    <row r="1399" spans="4:4" ht="15">
      <c r="D1399" s="10"/>
    </row>
    <row r="1400" spans="4:4" ht="15">
      <c r="D1400" s="10"/>
    </row>
    <row r="1401" spans="4:4" ht="15">
      <c r="D1401" s="10"/>
    </row>
    <row r="1402" spans="4:4" ht="15">
      <c r="D1402" s="10"/>
    </row>
    <row r="1403" spans="4:4" ht="15">
      <c r="D1403" s="10"/>
    </row>
    <row r="1404" spans="4:4" ht="15">
      <c r="D1404" s="10"/>
    </row>
    <row r="1405" spans="4:4" ht="15">
      <c r="D1405" s="10"/>
    </row>
    <row r="1406" spans="4:4" ht="15">
      <c r="D1406" s="10"/>
    </row>
    <row r="1407" spans="4:4" ht="15">
      <c r="D1407" s="10"/>
    </row>
    <row r="1408" spans="4:4" ht="15">
      <c r="D1408" s="10"/>
    </row>
    <row r="1409" spans="4:4" ht="15">
      <c r="D1409" s="10"/>
    </row>
    <row r="1410" spans="4:4" ht="15">
      <c r="D1410" s="10"/>
    </row>
    <row r="1411" spans="4:4" ht="15">
      <c r="D1411" s="10"/>
    </row>
    <row r="1412" spans="4:4" ht="15">
      <c r="D1412" s="10"/>
    </row>
    <row r="1413" spans="4:4" ht="15">
      <c r="D1413" s="10"/>
    </row>
    <row r="1414" spans="4:4" ht="15">
      <c r="D1414" s="10"/>
    </row>
    <row r="1415" spans="4:4" ht="15">
      <c r="D1415" s="10"/>
    </row>
    <row r="1416" spans="4:4" ht="15">
      <c r="D1416" s="10"/>
    </row>
    <row r="1417" spans="4:4" ht="15">
      <c r="D1417" s="10"/>
    </row>
    <row r="1418" spans="4:4" ht="15">
      <c r="D1418" s="10"/>
    </row>
    <row r="1419" spans="4:4" ht="15">
      <c r="D1419" s="10"/>
    </row>
    <row r="1420" spans="4:4" ht="15">
      <c r="D1420" s="10"/>
    </row>
    <row r="1421" spans="4:4" ht="15">
      <c r="D1421" s="10"/>
    </row>
    <row r="1422" spans="4:4" ht="15">
      <c r="D1422" s="10"/>
    </row>
    <row r="1423" spans="4:4" ht="15">
      <c r="D1423" s="10"/>
    </row>
    <row r="1424" spans="4:4" ht="15">
      <c r="D1424" s="10"/>
    </row>
    <row r="1425" spans="4:4" ht="15">
      <c r="D1425" s="10"/>
    </row>
    <row r="1426" spans="4:4" ht="15">
      <c r="D1426" s="10"/>
    </row>
    <row r="1427" spans="4:4" ht="15">
      <c r="D1427" s="10"/>
    </row>
    <row r="1428" spans="4:4" ht="15">
      <c r="D1428" s="10"/>
    </row>
    <row r="1429" spans="4:4" ht="15">
      <c r="D1429" s="10"/>
    </row>
    <row r="1430" spans="4:4" ht="15">
      <c r="D1430" s="10"/>
    </row>
    <row r="1431" spans="4:4" ht="15">
      <c r="D1431" s="10"/>
    </row>
    <row r="1432" spans="4:4" ht="15">
      <c r="D1432" s="10"/>
    </row>
    <row r="1433" spans="4:4" ht="15">
      <c r="D1433" s="10"/>
    </row>
    <row r="1434" spans="4:4" ht="15">
      <c r="D1434" s="10"/>
    </row>
    <row r="1435" spans="4:4" ht="15">
      <c r="D1435" s="10"/>
    </row>
    <row r="1436" spans="4:4" ht="15">
      <c r="D1436" s="10"/>
    </row>
    <row r="1437" spans="4:4" ht="15">
      <c r="D1437" s="10"/>
    </row>
    <row r="1438" spans="4:4" ht="15">
      <c r="D1438" s="10"/>
    </row>
    <row r="1439" spans="4:4" ht="15">
      <c r="D1439" s="10"/>
    </row>
    <row r="1440" spans="4:4" ht="15">
      <c r="D1440" s="10"/>
    </row>
    <row r="1441" spans="4:4" ht="15">
      <c r="D1441" s="10"/>
    </row>
    <row r="1442" spans="4:4" ht="15">
      <c r="D1442" s="10"/>
    </row>
    <row r="1443" spans="4:4" ht="15">
      <c r="D1443" s="10"/>
    </row>
    <row r="1444" spans="4:4" ht="15">
      <c r="D1444" s="10"/>
    </row>
    <row r="1445" spans="4:4" ht="15">
      <c r="D1445" s="10"/>
    </row>
    <row r="1446" spans="4:4" ht="15">
      <c r="D1446" s="10"/>
    </row>
    <row r="1447" spans="4:4" ht="15">
      <c r="D1447" s="10"/>
    </row>
    <row r="1448" spans="4:4" ht="15">
      <c r="D1448" s="10"/>
    </row>
    <row r="1449" spans="4:4" ht="15">
      <c r="D1449" s="10"/>
    </row>
    <row r="1450" spans="4:4" ht="15">
      <c r="D1450" s="10"/>
    </row>
    <row r="1451" spans="4:4" ht="15">
      <c r="D1451" s="10"/>
    </row>
    <row r="1452" spans="4:4" ht="15">
      <c r="D1452" s="10"/>
    </row>
    <row r="1453" spans="4:4" ht="15">
      <c r="D1453" s="10"/>
    </row>
    <row r="1454" spans="4:4" ht="15">
      <c r="D1454" s="10"/>
    </row>
    <row r="1455" spans="4:4" ht="15">
      <c r="D1455" s="10"/>
    </row>
    <row r="1456" spans="4:4" ht="15">
      <c r="D1456" s="10"/>
    </row>
    <row r="1457" spans="4:4" ht="15">
      <c r="D1457" s="10"/>
    </row>
    <row r="1458" spans="4:4" ht="15">
      <c r="D1458" s="10"/>
    </row>
    <row r="1459" spans="4:4" ht="15">
      <c r="D1459" s="10"/>
    </row>
    <row r="1460" spans="4:4" ht="15">
      <c r="D1460" s="10"/>
    </row>
    <row r="1461" spans="4:4" ht="15">
      <c r="D1461" s="10"/>
    </row>
    <row r="1462" spans="4:4" ht="15">
      <c r="D1462" s="10"/>
    </row>
    <row r="1463" spans="4:4" ht="15">
      <c r="D1463" s="10"/>
    </row>
    <row r="1464" spans="4:4" ht="15">
      <c r="D1464" s="10"/>
    </row>
    <row r="1465" spans="4:4" ht="15">
      <c r="D1465" s="10"/>
    </row>
    <row r="1466" spans="4:4" ht="15">
      <c r="D1466" s="10"/>
    </row>
    <row r="1467" spans="4:4" ht="15">
      <c r="D1467" s="10"/>
    </row>
    <row r="1468" spans="4:4" ht="15">
      <c r="D1468" s="10"/>
    </row>
    <row r="1469" spans="4:4" ht="15">
      <c r="D1469" s="10"/>
    </row>
    <row r="1470" spans="4:4" ht="15">
      <c r="D1470" s="10"/>
    </row>
    <row r="1471" spans="4:4" ht="15">
      <c r="D1471" s="10"/>
    </row>
    <row r="1472" spans="4:4" ht="15">
      <c r="D1472" s="10"/>
    </row>
    <row r="1473" spans="4:4" ht="15">
      <c r="D1473" s="10"/>
    </row>
    <row r="1474" spans="4:4" ht="15">
      <c r="D1474" s="10"/>
    </row>
    <row r="1475" spans="4:4" ht="15">
      <c r="D1475" s="10"/>
    </row>
    <row r="1476" spans="4:4" ht="15">
      <c r="D1476" s="10"/>
    </row>
    <row r="1477" spans="4:4" ht="15">
      <c r="D1477" s="10"/>
    </row>
    <row r="1478" spans="4:4" ht="15">
      <c r="D1478" s="10"/>
    </row>
    <row r="1479" spans="4:4" ht="15">
      <c r="D1479" s="10"/>
    </row>
    <row r="1480" spans="4:4" ht="15">
      <c r="D1480" s="10"/>
    </row>
    <row r="1481" spans="4:4" ht="15">
      <c r="D1481" s="10"/>
    </row>
    <row r="1482" spans="4:4" ht="15">
      <c r="D1482" s="10"/>
    </row>
    <row r="1483" spans="4:4" ht="15">
      <c r="D1483" s="10"/>
    </row>
    <row r="1484" spans="4:4" ht="15">
      <c r="D1484" s="10"/>
    </row>
    <row r="1485" spans="4:4" ht="15">
      <c r="D1485" s="10"/>
    </row>
    <row r="1486" spans="4:4" ht="15">
      <c r="D1486" s="10"/>
    </row>
    <row r="1487" spans="4:4" ht="15">
      <c r="D1487" s="10"/>
    </row>
    <row r="1488" spans="4:4" ht="15">
      <c r="D1488" s="10"/>
    </row>
    <row r="1489" spans="4:4" ht="15">
      <c r="D1489" s="10"/>
    </row>
    <row r="1490" spans="4:4" ht="15">
      <c r="D1490" s="10"/>
    </row>
    <row r="1491" spans="4:4" ht="15">
      <c r="D1491" s="10"/>
    </row>
    <row r="1492" spans="4:4" ht="15">
      <c r="D1492" s="10"/>
    </row>
    <row r="1493" spans="4:4" ht="15">
      <c r="D1493" s="10"/>
    </row>
    <row r="1494" spans="4:4" ht="15">
      <c r="D1494" s="10"/>
    </row>
    <row r="1495" spans="4:4" ht="15">
      <c r="D1495" s="10"/>
    </row>
    <row r="1496" spans="4:4" ht="15">
      <c r="D1496" s="10"/>
    </row>
    <row r="1497" spans="4:4" ht="15">
      <c r="D1497" s="10"/>
    </row>
    <row r="1498" spans="4:4" ht="15">
      <c r="D1498" s="10"/>
    </row>
    <row r="1499" spans="4:4" ht="15">
      <c r="D1499" s="10"/>
    </row>
    <row r="1500" spans="4:4" ht="15">
      <c r="D1500" s="10"/>
    </row>
    <row r="1501" spans="4:4" ht="15">
      <c r="D1501" s="10"/>
    </row>
    <row r="1502" spans="4:4" ht="15">
      <c r="D1502" s="10"/>
    </row>
    <row r="1503" spans="4:4" ht="15">
      <c r="D1503" s="10"/>
    </row>
    <row r="1504" spans="4:4" ht="15">
      <c r="D1504" s="10"/>
    </row>
    <row r="1505" spans="4:4" ht="15">
      <c r="D1505" s="10"/>
    </row>
    <row r="1506" spans="4:4" ht="15">
      <c r="D1506" s="10"/>
    </row>
    <row r="1507" spans="4:4" ht="15">
      <c r="D1507" s="10"/>
    </row>
    <row r="1508" spans="4:4" ht="15">
      <c r="D1508" s="10"/>
    </row>
    <row r="1509" spans="4:4" ht="15">
      <c r="D1509" s="10"/>
    </row>
    <row r="1510" spans="4:4" ht="15">
      <c r="D1510" s="10"/>
    </row>
    <row r="1511" spans="4:4" ht="15">
      <c r="D1511" s="10"/>
    </row>
    <row r="1512" spans="4:4" ht="15">
      <c r="D1512" s="10"/>
    </row>
    <row r="1513" spans="4:4" ht="15">
      <c r="D1513" s="10"/>
    </row>
    <row r="1514" spans="4:4" ht="15">
      <c r="D1514" s="10"/>
    </row>
    <row r="1515" spans="4:4" ht="15">
      <c r="D1515" s="10"/>
    </row>
    <row r="1516" spans="4:4" ht="15">
      <c r="D1516" s="10"/>
    </row>
    <row r="1517" spans="4:4" ht="15">
      <c r="D1517" s="10"/>
    </row>
    <row r="1518" spans="4:4" ht="15">
      <c r="D1518" s="10"/>
    </row>
    <row r="1519" spans="4:4" ht="15">
      <c r="D1519" s="10"/>
    </row>
    <row r="1520" spans="4:4" ht="15">
      <c r="D1520" s="10"/>
    </row>
    <row r="1521" spans="4:4" ht="15">
      <c r="D1521" s="10"/>
    </row>
    <row r="1522" spans="4:4" ht="15">
      <c r="D1522" s="10"/>
    </row>
    <row r="1523" spans="4:4" ht="15">
      <c r="D1523" s="10"/>
    </row>
    <row r="1524" spans="4:4" ht="15">
      <c r="D1524" s="10"/>
    </row>
    <row r="1525" spans="4:4" ht="15">
      <c r="D1525" s="10"/>
    </row>
    <row r="1526" spans="4:4" ht="15">
      <c r="D1526" s="10"/>
    </row>
    <row r="1527" spans="4:4" ht="15">
      <c r="D1527" s="10"/>
    </row>
    <row r="1528" spans="4:4" ht="15">
      <c r="D1528" s="10"/>
    </row>
    <row r="1529" spans="4:4" ht="15">
      <c r="D1529" s="10"/>
    </row>
    <row r="1530" spans="4:4" ht="15">
      <c r="D1530" s="10"/>
    </row>
    <row r="1531" spans="4:4" ht="15">
      <c r="D1531" s="10"/>
    </row>
    <row r="1532" spans="4:4" ht="15">
      <c r="D1532" s="10"/>
    </row>
    <row r="1533" spans="4:4" ht="15">
      <c r="D1533" s="10"/>
    </row>
    <row r="1534" spans="4:4" ht="15">
      <c r="D1534" s="10"/>
    </row>
    <row r="1535" spans="4:4" ht="15">
      <c r="D1535" s="10"/>
    </row>
    <row r="1536" spans="4:4" ht="15">
      <c r="D1536" s="10"/>
    </row>
    <row r="1537" spans="4:4" ht="15">
      <c r="D1537" s="10"/>
    </row>
    <row r="1538" spans="4:4" ht="15">
      <c r="D1538" s="10"/>
    </row>
    <row r="1539" spans="4:4" ht="15">
      <c r="D1539" s="10"/>
    </row>
    <row r="1540" spans="4:4" ht="15">
      <c r="D1540" s="10"/>
    </row>
    <row r="1541" spans="4:4" ht="15">
      <c r="D1541" s="10"/>
    </row>
    <row r="1542" spans="4:4" ht="15">
      <c r="D1542" s="10"/>
    </row>
    <row r="1543" spans="4:4" ht="15">
      <c r="D1543" s="10"/>
    </row>
    <row r="1544" spans="4:4" ht="15">
      <c r="D1544" s="10"/>
    </row>
    <row r="1545" spans="4:4" ht="15">
      <c r="D1545" s="10"/>
    </row>
    <row r="1546" spans="4:4" ht="15">
      <c r="D1546" s="10"/>
    </row>
    <row r="1547" spans="4:4" ht="15">
      <c r="D1547" s="10"/>
    </row>
    <row r="1548" spans="4:4" ht="15">
      <c r="D1548" s="10"/>
    </row>
    <row r="1549" spans="4:4" ht="15">
      <c r="D1549" s="10"/>
    </row>
    <row r="1550" spans="4:4" ht="15">
      <c r="D1550" s="10"/>
    </row>
    <row r="1551" spans="4:4" ht="15">
      <c r="D1551" s="10"/>
    </row>
    <row r="1552" spans="4:4" ht="15">
      <c r="D1552" s="10"/>
    </row>
    <row r="1553" spans="4:4" ht="15">
      <c r="D1553" s="10"/>
    </row>
    <row r="1554" spans="4:4" ht="15">
      <c r="D1554" s="10"/>
    </row>
    <row r="1555" spans="4:4" ht="15">
      <c r="D1555" s="10"/>
    </row>
    <row r="1556" spans="4:4" ht="15">
      <c r="D1556" s="10"/>
    </row>
    <row r="1557" spans="4:4" ht="15">
      <c r="D1557" s="10"/>
    </row>
    <row r="1558" spans="4:4" ht="15">
      <c r="D1558" s="10"/>
    </row>
    <row r="1559" spans="4:4" ht="15">
      <c r="D1559" s="10"/>
    </row>
    <row r="1560" spans="4:4" ht="15">
      <c r="D1560" s="10"/>
    </row>
    <row r="1561" spans="4:4" ht="15">
      <c r="D1561" s="10"/>
    </row>
    <row r="1562" spans="4:4" ht="15">
      <c r="D1562" s="10"/>
    </row>
    <row r="1563" spans="4:4" ht="15">
      <c r="D1563" s="10"/>
    </row>
    <row r="1564" spans="4:4" ht="15">
      <c r="D1564" s="10"/>
    </row>
    <row r="1565" spans="4:4" ht="15">
      <c r="D1565" s="10"/>
    </row>
    <row r="1566" spans="4:4" ht="15">
      <c r="D1566" s="10"/>
    </row>
    <row r="1567" spans="4:4" ht="15">
      <c r="D1567" s="10"/>
    </row>
    <row r="1568" spans="4:4">
      <c r="D1568" s="11"/>
    </row>
    <row r="1569" spans="4:4" ht="15">
      <c r="D1569" s="10"/>
    </row>
    <row r="1570" spans="4:4" ht="15">
      <c r="D1570" s="10"/>
    </row>
    <row r="1571" spans="4:4" ht="15">
      <c r="D1571" s="10"/>
    </row>
    <row r="1572" spans="4:4" ht="15">
      <c r="D1572" s="10"/>
    </row>
    <row r="1573" spans="4:4" ht="15">
      <c r="D1573" s="10"/>
    </row>
    <row r="1574" spans="4:4" ht="15">
      <c r="D1574" s="10"/>
    </row>
    <row r="1575" spans="4:4" ht="15">
      <c r="D1575" s="10"/>
    </row>
    <row r="1576" spans="4:4" ht="15">
      <c r="D1576" s="10"/>
    </row>
    <row r="1577" spans="4:4" ht="15">
      <c r="D1577" s="10"/>
    </row>
    <row r="1578" spans="4:4" ht="15">
      <c r="D1578" s="10"/>
    </row>
    <row r="1579" spans="4:4" ht="15">
      <c r="D1579" s="10"/>
    </row>
    <row r="1580" spans="4:4" ht="15">
      <c r="D1580" s="10"/>
    </row>
    <row r="1581" spans="4:4" ht="15">
      <c r="D1581" s="10"/>
    </row>
    <row r="1582" spans="4:4" ht="15">
      <c r="D1582" s="10"/>
    </row>
    <row r="1583" spans="4:4" ht="15">
      <c r="D1583" s="10"/>
    </row>
    <row r="1584" spans="4:4" ht="15">
      <c r="D1584" s="10"/>
    </row>
    <row r="1585" spans="4:4" ht="15">
      <c r="D1585" s="10"/>
    </row>
    <row r="1586" spans="4:4" ht="15">
      <c r="D1586" s="10"/>
    </row>
    <row r="1587" spans="4:4" ht="15">
      <c r="D1587" s="10"/>
    </row>
    <row r="1588" spans="4:4" ht="15">
      <c r="D1588" s="10"/>
    </row>
    <row r="1589" spans="4:4" ht="15">
      <c r="D1589" s="10"/>
    </row>
    <row r="1590" spans="4:4" ht="15">
      <c r="D1590" s="10"/>
    </row>
    <row r="1591" spans="4:4" ht="15">
      <c r="D1591" s="10"/>
    </row>
    <row r="1592" spans="4:4" ht="15">
      <c r="D1592" s="10"/>
    </row>
    <row r="1593" spans="4:4" ht="15">
      <c r="D1593" s="10"/>
    </row>
    <row r="1594" spans="4:4" ht="15">
      <c r="D1594" s="10"/>
    </row>
    <row r="1595" spans="4:4" ht="15">
      <c r="D1595" s="10"/>
    </row>
    <row r="1596" spans="4:4" ht="15">
      <c r="D1596" s="10"/>
    </row>
    <row r="1597" spans="4:4" ht="15">
      <c r="D1597" s="10"/>
    </row>
    <row r="1598" spans="4:4" ht="15">
      <c r="D1598" s="10"/>
    </row>
    <row r="1599" spans="4:4" ht="15">
      <c r="D1599" s="10"/>
    </row>
    <row r="1600" spans="4:4" ht="15">
      <c r="D1600" s="10"/>
    </row>
    <row r="1601" spans="4:4" ht="15">
      <c r="D1601" s="10"/>
    </row>
    <row r="1602" spans="4:4" ht="15">
      <c r="D1602" s="10"/>
    </row>
    <row r="1603" spans="4:4" ht="15">
      <c r="D1603" s="10"/>
    </row>
    <row r="1604" spans="4:4" ht="15">
      <c r="D1604" s="10"/>
    </row>
    <row r="1605" spans="4:4" ht="15">
      <c r="D1605" s="10"/>
    </row>
    <row r="1606" spans="4:4" ht="15">
      <c r="D1606" s="10"/>
    </row>
    <row r="1607" spans="4:4" ht="15">
      <c r="D1607" s="10"/>
    </row>
    <row r="1608" spans="4:4" ht="15">
      <c r="D1608" s="10"/>
    </row>
    <row r="1609" spans="4:4" ht="15">
      <c r="D1609" s="10"/>
    </row>
    <row r="1610" spans="4:4" ht="15">
      <c r="D1610" s="10"/>
    </row>
    <row r="1611" spans="4:4" ht="15">
      <c r="D1611" s="10"/>
    </row>
    <row r="1612" spans="4:4" ht="15">
      <c r="D1612" s="10"/>
    </row>
    <row r="1613" spans="4:4" ht="15">
      <c r="D1613" s="10"/>
    </row>
    <row r="1614" spans="4:4" ht="15">
      <c r="D1614" s="10"/>
    </row>
    <row r="1615" spans="4:4" ht="15">
      <c r="D1615" s="10"/>
    </row>
    <row r="1616" spans="4:4" ht="15">
      <c r="D1616" s="10"/>
    </row>
    <row r="1617" spans="4:4" ht="15">
      <c r="D1617" s="10"/>
    </row>
    <row r="1618" spans="4:4" ht="15">
      <c r="D1618" s="10"/>
    </row>
    <row r="1619" spans="4:4" ht="15">
      <c r="D1619" s="10"/>
    </row>
    <row r="1620" spans="4:4" ht="15">
      <c r="D1620" s="10"/>
    </row>
    <row r="1621" spans="4:4" ht="15">
      <c r="D1621" s="10"/>
    </row>
    <row r="1622" spans="4:4" ht="15">
      <c r="D1622" s="10"/>
    </row>
    <row r="1623" spans="4:4" ht="15">
      <c r="D1623" s="10"/>
    </row>
    <row r="1624" spans="4:4" ht="15">
      <c r="D1624" s="10"/>
    </row>
    <row r="1625" spans="4:4" ht="15">
      <c r="D1625" s="10"/>
    </row>
    <row r="1626" spans="4:4" ht="15">
      <c r="D1626" s="10"/>
    </row>
    <row r="1627" spans="4:4" ht="15">
      <c r="D1627" s="10"/>
    </row>
    <row r="1628" spans="4:4" ht="15">
      <c r="D1628" s="10"/>
    </row>
    <row r="1629" spans="4:4" ht="15">
      <c r="D1629" s="10"/>
    </row>
    <row r="1630" spans="4:4" ht="15">
      <c r="D1630" s="10"/>
    </row>
    <row r="1631" spans="4:4" ht="15">
      <c r="D1631" s="10"/>
    </row>
    <row r="1632" spans="4:4" ht="15">
      <c r="D1632" s="10"/>
    </row>
    <row r="1633" spans="4:4" ht="15">
      <c r="D1633" s="10"/>
    </row>
    <row r="1634" spans="4:4" ht="15">
      <c r="D1634" s="10"/>
    </row>
    <row r="1635" spans="4:4" ht="15">
      <c r="D1635" s="10"/>
    </row>
    <row r="1636" spans="4:4" ht="15">
      <c r="D1636" s="10"/>
    </row>
    <row r="1637" spans="4:4" ht="15">
      <c r="D1637" s="10"/>
    </row>
    <row r="1638" spans="4:4" ht="15">
      <c r="D1638" s="10"/>
    </row>
    <row r="1639" spans="4:4" ht="15">
      <c r="D1639" s="10"/>
    </row>
    <row r="1640" spans="4:4" ht="15">
      <c r="D1640" s="10"/>
    </row>
    <row r="1641" spans="4:4" ht="15">
      <c r="D1641" s="10"/>
    </row>
    <row r="1642" spans="4:4" ht="15">
      <c r="D1642" s="10"/>
    </row>
    <row r="1643" spans="4:4" ht="15">
      <c r="D1643" s="10"/>
    </row>
    <row r="1644" spans="4:4" ht="15">
      <c r="D1644" s="10"/>
    </row>
    <row r="1645" spans="4:4" ht="15">
      <c r="D1645" s="10"/>
    </row>
    <row r="1646" spans="4:4" ht="15">
      <c r="D1646" s="10"/>
    </row>
    <row r="1647" spans="4:4" ht="15">
      <c r="D1647" s="10"/>
    </row>
    <row r="1648" spans="4:4" ht="15">
      <c r="D1648" s="10"/>
    </row>
    <row r="1649" spans="4:4" ht="15">
      <c r="D1649" s="10"/>
    </row>
    <row r="1650" spans="4:4" ht="15">
      <c r="D1650" s="10"/>
    </row>
    <row r="1651" spans="4:4" ht="15">
      <c r="D1651" s="10"/>
    </row>
    <row r="1652" spans="4:4" ht="15">
      <c r="D1652" s="10"/>
    </row>
    <row r="1653" spans="4:4" ht="15">
      <c r="D1653" s="10"/>
    </row>
    <row r="1654" spans="4:4" ht="15">
      <c r="D1654" s="10"/>
    </row>
    <row r="1655" spans="4:4" ht="15">
      <c r="D1655" s="10"/>
    </row>
    <row r="1656" spans="4:4" ht="15">
      <c r="D1656" s="10"/>
    </row>
    <row r="1657" spans="4:4" ht="15">
      <c r="D1657" s="10"/>
    </row>
    <row r="1658" spans="4:4" ht="15">
      <c r="D1658" s="10"/>
    </row>
    <row r="1659" spans="4:4" ht="15">
      <c r="D1659" s="10"/>
    </row>
    <row r="1660" spans="4:4" ht="15">
      <c r="D1660" s="10"/>
    </row>
    <row r="1661" spans="4:4" ht="15">
      <c r="D1661" s="10"/>
    </row>
    <row r="1662" spans="4:4" ht="15">
      <c r="D1662" s="10"/>
    </row>
    <row r="1663" spans="4:4" ht="15">
      <c r="D1663" s="10"/>
    </row>
    <row r="1664" spans="4:4" ht="15">
      <c r="D1664" s="10"/>
    </row>
    <row r="1665" spans="4:4" ht="15">
      <c r="D1665" s="10"/>
    </row>
    <row r="1666" spans="4:4" ht="15">
      <c r="D1666" s="10"/>
    </row>
    <row r="1667" spans="4:4" ht="15">
      <c r="D1667" s="10"/>
    </row>
    <row r="1668" spans="4:4" ht="15">
      <c r="D1668" s="10"/>
    </row>
    <row r="1669" spans="4:4" ht="15">
      <c r="D1669" s="10"/>
    </row>
    <row r="1670" spans="4:4" ht="15">
      <c r="D1670" s="10"/>
    </row>
    <row r="1671" spans="4:4" ht="15">
      <c r="D1671" s="10"/>
    </row>
    <row r="1672" spans="4:4" ht="15">
      <c r="D1672" s="10"/>
    </row>
    <row r="1673" spans="4:4" ht="15">
      <c r="D1673" s="10"/>
    </row>
    <row r="1674" spans="4:4" ht="15">
      <c r="D1674" s="10"/>
    </row>
    <row r="1675" spans="4:4" ht="15">
      <c r="D1675" s="10"/>
    </row>
    <row r="1676" spans="4:4" ht="15">
      <c r="D1676" s="10"/>
    </row>
    <row r="1677" spans="4:4" ht="15">
      <c r="D1677" s="10"/>
    </row>
    <row r="1678" spans="4:4" ht="15">
      <c r="D1678" s="10"/>
    </row>
    <row r="1679" spans="4:4" ht="15">
      <c r="D1679" s="10"/>
    </row>
    <row r="1680" spans="4:4" ht="15">
      <c r="D1680" s="10"/>
    </row>
    <row r="1681" spans="4:4" ht="15">
      <c r="D1681" s="10"/>
    </row>
    <row r="1682" spans="4:4" ht="15">
      <c r="D1682" s="10"/>
    </row>
    <row r="1683" spans="4:4" ht="15">
      <c r="D1683" s="10"/>
    </row>
    <row r="1684" spans="4:4" ht="15">
      <c r="D1684" s="10"/>
    </row>
    <row r="1685" spans="4:4" ht="15">
      <c r="D1685" s="10"/>
    </row>
    <row r="1686" spans="4:4" ht="15">
      <c r="D1686" s="10"/>
    </row>
    <row r="1687" spans="4:4" ht="15">
      <c r="D1687" s="10"/>
    </row>
    <row r="1688" spans="4:4" ht="15">
      <c r="D1688" s="10"/>
    </row>
    <row r="1689" spans="4:4" ht="15">
      <c r="D1689" s="10"/>
    </row>
    <row r="1690" spans="4:4" ht="15">
      <c r="D1690" s="10"/>
    </row>
    <row r="1691" spans="4:4" ht="15">
      <c r="D1691" s="10"/>
    </row>
    <row r="1692" spans="4:4" ht="15">
      <c r="D1692" s="10"/>
    </row>
    <row r="1693" spans="4:4" ht="15">
      <c r="D1693" s="10"/>
    </row>
    <row r="1694" spans="4:4" ht="15">
      <c r="D1694" s="10"/>
    </row>
    <row r="1695" spans="4:4" ht="15">
      <c r="D1695" s="10"/>
    </row>
    <row r="1696" spans="4:4" ht="15">
      <c r="D1696" s="10"/>
    </row>
    <row r="1697" spans="4:4" ht="15">
      <c r="D1697" s="10"/>
    </row>
    <row r="1698" spans="4:4" ht="15">
      <c r="D1698" s="10"/>
    </row>
    <row r="1699" spans="4:4" ht="15">
      <c r="D1699" s="10"/>
    </row>
    <row r="1700" spans="4:4" ht="15">
      <c r="D1700" s="10"/>
    </row>
    <row r="1701" spans="4:4" ht="15">
      <c r="D1701" s="10"/>
    </row>
    <row r="1702" spans="4:4" ht="15">
      <c r="D1702" s="10"/>
    </row>
    <row r="1703" spans="4:4" ht="15">
      <c r="D1703" s="10"/>
    </row>
    <row r="1704" spans="4:4" ht="15">
      <c r="D1704" s="10"/>
    </row>
    <row r="1705" spans="4:4" ht="15">
      <c r="D1705" s="10"/>
    </row>
    <row r="1706" spans="4:4" ht="15">
      <c r="D1706" s="10"/>
    </row>
    <row r="1707" spans="4:4" ht="15">
      <c r="D1707" s="10"/>
    </row>
    <row r="1708" spans="4:4" ht="15">
      <c r="D1708" s="10"/>
    </row>
    <row r="1709" spans="4:4" ht="15">
      <c r="D1709" s="10"/>
    </row>
    <row r="1710" spans="4:4" ht="15">
      <c r="D1710" s="10"/>
    </row>
    <row r="1711" spans="4:4" ht="15">
      <c r="D1711" s="10"/>
    </row>
    <row r="1712" spans="4:4" ht="15">
      <c r="D1712" s="10"/>
    </row>
    <row r="1713" spans="4:4" ht="15">
      <c r="D1713" s="10"/>
    </row>
    <row r="1714" spans="4:4" ht="15">
      <c r="D1714" s="10"/>
    </row>
    <row r="1715" spans="4:4" ht="15">
      <c r="D1715" s="10"/>
    </row>
    <row r="1716" spans="4:4" ht="15">
      <c r="D1716" s="10"/>
    </row>
    <row r="1717" spans="4:4" ht="15">
      <c r="D1717" s="10"/>
    </row>
    <row r="1718" spans="4:4" ht="15">
      <c r="D1718" s="10"/>
    </row>
    <row r="1719" spans="4:4" ht="15">
      <c r="D1719" s="10"/>
    </row>
    <row r="1720" spans="4:4">
      <c r="D1720" s="11"/>
    </row>
    <row r="1721" spans="4:4" ht="15">
      <c r="D1721" s="10"/>
    </row>
    <row r="1722" spans="4:4" ht="15">
      <c r="D1722" s="10"/>
    </row>
    <row r="1723" spans="4:4" ht="15">
      <c r="D1723" s="10"/>
    </row>
    <row r="1724" spans="4:4" ht="15">
      <c r="D1724" s="10"/>
    </row>
    <row r="1725" spans="4:4" ht="15">
      <c r="D1725" s="10"/>
    </row>
    <row r="1726" spans="4:4" ht="15">
      <c r="D1726" s="10"/>
    </row>
    <row r="1727" spans="4:4" ht="15">
      <c r="D1727" s="10"/>
    </row>
    <row r="1728" spans="4:4" ht="15">
      <c r="D1728" s="10"/>
    </row>
    <row r="1729" spans="4:4" ht="15">
      <c r="D1729" s="10"/>
    </row>
    <row r="1730" spans="4:4" ht="15">
      <c r="D1730" s="10"/>
    </row>
    <row r="1731" spans="4:4" ht="15">
      <c r="D1731" s="10"/>
    </row>
    <row r="1732" spans="4:4" ht="15">
      <c r="D1732" s="10"/>
    </row>
    <row r="1733" spans="4:4" ht="15">
      <c r="D1733" s="10"/>
    </row>
    <row r="1734" spans="4:4" ht="15">
      <c r="D1734" s="10"/>
    </row>
    <row r="1735" spans="4:4" ht="15">
      <c r="D1735" s="10"/>
    </row>
    <row r="1736" spans="4:4" ht="15">
      <c r="D1736" s="10"/>
    </row>
    <row r="1737" spans="4:4" ht="15">
      <c r="D1737" s="10"/>
    </row>
    <row r="1738" spans="4:4" ht="15">
      <c r="D1738" s="10"/>
    </row>
    <row r="1739" spans="4:4" ht="15">
      <c r="D1739" s="10"/>
    </row>
    <row r="1740" spans="4:4" ht="15">
      <c r="D1740" s="10"/>
    </row>
    <row r="1741" spans="4:4" ht="15">
      <c r="D1741" s="10"/>
    </row>
    <row r="1742" spans="4:4" ht="15">
      <c r="D1742" s="10"/>
    </row>
    <row r="1743" spans="4:4" ht="15">
      <c r="D1743" s="10"/>
    </row>
    <row r="1744" spans="4:4" ht="15">
      <c r="D1744" s="10"/>
    </row>
    <row r="1745" spans="4:4" ht="15">
      <c r="D1745" s="10"/>
    </row>
    <row r="1746" spans="4:4" ht="15">
      <c r="D1746" s="10"/>
    </row>
    <row r="1747" spans="4:4" ht="15">
      <c r="D1747" s="10"/>
    </row>
    <row r="1748" spans="4:4" ht="15">
      <c r="D1748" s="10"/>
    </row>
    <row r="1749" spans="4:4" ht="15">
      <c r="D1749" s="10"/>
    </row>
    <row r="1750" spans="4:4" ht="15">
      <c r="D1750" s="10"/>
    </row>
    <row r="1751" spans="4:4" ht="15">
      <c r="D1751" s="10"/>
    </row>
    <row r="1752" spans="4:4" ht="15">
      <c r="D1752" s="10"/>
    </row>
    <row r="1753" spans="4:4" ht="15">
      <c r="D1753" s="10"/>
    </row>
    <row r="1754" spans="4:4" ht="15">
      <c r="D1754" s="10"/>
    </row>
    <row r="1755" spans="4:4" ht="15">
      <c r="D1755" s="10"/>
    </row>
    <row r="1756" spans="4:4" ht="15">
      <c r="D1756" s="10"/>
    </row>
    <row r="1757" spans="4:4" ht="15">
      <c r="D1757" s="10"/>
    </row>
    <row r="1758" spans="4:4" ht="15">
      <c r="D1758" s="10"/>
    </row>
    <row r="1759" spans="4:4" ht="15">
      <c r="D1759" s="10"/>
    </row>
    <row r="1760" spans="4:4" ht="15">
      <c r="D1760" s="10"/>
    </row>
    <row r="1761" spans="4:4" ht="15">
      <c r="D1761" s="10"/>
    </row>
    <row r="1762" spans="4:4" ht="15">
      <c r="D1762" s="10"/>
    </row>
    <row r="1763" spans="4:4" ht="15">
      <c r="D1763" s="10"/>
    </row>
    <row r="1764" spans="4:4" ht="15">
      <c r="D1764" s="10"/>
    </row>
    <row r="1765" spans="4:4" ht="15">
      <c r="D1765" s="10"/>
    </row>
    <row r="1766" spans="4:4" ht="15">
      <c r="D1766" s="10"/>
    </row>
    <row r="1767" spans="4:4" ht="15">
      <c r="D1767" s="10"/>
    </row>
    <row r="1768" spans="4:4" ht="15">
      <c r="D1768" s="10"/>
    </row>
    <row r="1769" spans="4:4" ht="15">
      <c r="D1769" s="10"/>
    </row>
    <row r="1770" spans="4:4" ht="15">
      <c r="D1770" s="10"/>
    </row>
    <row r="1771" spans="4:4" ht="15">
      <c r="D1771" s="10"/>
    </row>
    <row r="1772" spans="4:4" ht="15">
      <c r="D1772" s="10"/>
    </row>
    <row r="1773" spans="4:4" ht="15">
      <c r="D1773" s="10"/>
    </row>
    <row r="1774" spans="4:4" ht="15">
      <c r="D1774" s="10"/>
    </row>
    <row r="1775" spans="4:4" ht="15">
      <c r="D1775" s="10"/>
    </row>
    <row r="1776" spans="4:4" ht="15">
      <c r="D1776" s="10"/>
    </row>
    <row r="1777" spans="4:4" ht="15">
      <c r="D1777" s="10"/>
    </row>
    <row r="1778" spans="4:4" ht="15">
      <c r="D1778" s="10"/>
    </row>
    <row r="1779" spans="4:4" ht="15">
      <c r="D1779" s="10"/>
    </row>
    <row r="1780" spans="4:4" ht="15">
      <c r="D1780" s="10"/>
    </row>
    <row r="1781" spans="4:4" ht="15">
      <c r="D1781" s="10"/>
    </row>
    <row r="1782" spans="4:4" ht="15">
      <c r="D1782" s="10"/>
    </row>
    <row r="1783" spans="4:4" ht="15">
      <c r="D1783" s="10"/>
    </row>
    <row r="1784" spans="4:4" ht="15">
      <c r="D1784" s="10"/>
    </row>
    <row r="1785" spans="4:4" ht="15">
      <c r="D1785" s="10"/>
    </row>
    <row r="1786" spans="4:4" ht="15">
      <c r="D1786" s="10"/>
    </row>
    <row r="1787" spans="4:4" ht="15">
      <c r="D1787" s="10"/>
    </row>
    <row r="1788" spans="4:4" ht="15">
      <c r="D1788" s="10"/>
    </row>
    <row r="1789" spans="4:4" ht="15">
      <c r="D1789" s="10"/>
    </row>
    <row r="1790" spans="4:4" ht="15">
      <c r="D1790" s="10"/>
    </row>
    <row r="1791" spans="4:4" ht="15">
      <c r="D1791" s="10"/>
    </row>
    <row r="1792" spans="4:4" ht="15">
      <c r="D1792" s="10"/>
    </row>
    <row r="1793" spans="4:4" ht="15">
      <c r="D1793" s="10"/>
    </row>
    <row r="1794" spans="4:4" ht="15">
      <c r="D1794" s="10"/>
    </row>
    <row r="1795" spans="4:4" ht="15">
      <c r="D1795" s="10"/>
    </row>
    <row r="1796" spans="4:4" ht="15">
      <c r="D1796" s="10"/>
    </row>
    <row r="1797" spans="4:4" ht="15">
      <c r="D1797" s="10"/>
    </row>
    <row r="1798" spans="4:4" ht="15">
      <c r="D1798" s="10"/>
    </row>
    <row r="1799" spans="4:4" ht="15">
      <c r="D1799" s="10"/>
    </row>
    <row r="1800" spans="4:4" ht="15">
      <c r="D1800" s="10"/>
    </row>
    <row r="1801" spans="4:4" ht="15">
      <c r="D1801" s="10"/>
    </row>
    <row r="1802" spans="4:4" ht="15">
      <c r="D1802" s="10"/>
    </row>
    <row r="1803" spans="4:4" ht="15">
      <c r="D1803" s="10"/>
    </row>
    <row r="1804" spans="4:4" ht="15">
      <c r="D1804" s="10"/>
    </row>
    <row r="1805" spans="4:4" ht="15">
      <c r="D1805" s="10"/>
    </row>
    <row r="1806" spans="4:4" ht="15">
      <c r="D1806" s="10"/>
    </row>
    <row r="1807" spans="4:4" ht="15">
      <c r="D1807" s="10"/>
    </row>
    <row r="1808" spans="4:4" ht="15">
      <c r="D1808" s="10"/>
    </row>
    <row r="1809" spans="4:4" ht="15">
      <c r="D1809" s="10"/>
    </row>
    <row r="1810" spans="4:4" ht="15">
      <c r="D1810" s="10"/>
    </row>
    <row r="1811" spans="4:4" ht="15">
      <c r="D1811" s="10"/>
    </row>
    <row r="1812" spans="4:4" ht="15">
      <c r="D1812" s="10"/>
    </row>
    <row r="1813" spans="4:4" ht="15">
      <c r="D1813" s="10"/>
    </row>
    <row r="1814" spans="4:4" ht="15">
      <c r="D1814" s="10"/>
    </row>
    <row r="1815" spans="4:4" ht="15">
      <c r="D1815" s="10"/>
    </row>
    <row r="1816" spans="4:4" ht="15">
      <c r="D1816" s="10"/>
    </row>
    <row r="1817" spans="4:4" ht="15">
      <c r="D1817" s="10"/>
    </row>
    <row r="1818" spans="4:4" ht="15">
      <c r="D1818" s="10"/>
    </row>
    <row r="1819" spans="4:4" ht="15">
      <c r="D1819" s="10"/>
    </row>
    <row r="1820" spans="4:4" ht="15">
      <c r="D1820" s="10"/>
    </row>
    <row r="1821" spans="4:4" ht="15">
      <c r="D1821" s="10"/>
    </row>
    <row r="1822" spans="4:4" ht="15">
      <c r="D1822" s="10"/>
    </row>
    <row r="1823" spans="4:4" ht="15">
      <c r="D1823" s="10"/>
    </row>
    <row r="1824" spans="4:4" ht="15">
      <c r="D1824" s="10"/>
    </row>
    <row r="1825" spans="4:4" ht="15">
      <c r="D1825" s="10"/>
    </row>
    <row r="1826" spans="4:4" ht="15">
      <c r="D1826" s="10"/>
    </row>
    <row r="1827" spans="4:4" ht="15">
      <c r="D1827" s="10"/>
    </row>
    <row r="1828" spans="4:4" ht="15">
      <c r="D1828" s="10"/>
    </row>
    <row r="1829" spans="4:4" ht="15">
      <c r="D1829" s="10"/>
    </row>
    <row r="1830" spans="4:4" ht="15">
      <c r="D1830" s="10"/>
    </row>
    <row r="1831" spans="4:4" ht="15">
      <c r="D1831" s="10"/>
    </row>
    <row r="1832" spans="4:4" ht="15">
      <c r="D1832" s="10"/>
    </row>
    <row r="1833" spans="4:4" ht="15">
      <c r="D1833" s="10"/>
    </row>
    <row r="1834" spans="4:4" ht="15">
      <c r="D1834" s="10"/>
    </row>
    <row r="1835" spans="4:4" ht="15">
      <c r="D1835" s="10"/>
    </row>
    <row r="1836" spans="4:4" ht="15">
      <c r="D1836" s="10"/>
    </row>
    <row r="1837" spans="4:4" ht="15">
      <c r="D1837" s="10"/>
    </row>
    <row r="1838" spans="4:4" ht="15">
      <c r="D1838" s="10"/>
    </row>
    <row r="1839" spans="4:4" ht="15">
      <c r="D1839" s="10"/>
    </row>
    <row r="1840" spans="4:4" ht="15">
      <c r="D1840" s="10"/>
    </row>
    <row r="1841" spans="4:4" ht="15">
      <c r="D1841" s="10"/>
    </row>
    <row r="1842" spans="4:4" ht="15">
      <c r="D1842" s="10"/>
    </row>
    <row r="1843" spans="4:4" ht="15">
      <c r="D1843" s="10"/>
    </row>
    <row r="1844" spans="4:4" ht="15">
      <c r="D1844" s="10"/>
    </row>
    <row r="1845" spans="4:4" ht="15">
      <c r="D1845" s="10"/>
    </row>
    <row r="1846" spans="4:4" ht="15">
      <c r="D1846" s="10"/>
    </row>
    <row r="1847" spans="4:4" ht="15">
      <c r="D1847" s="10"/>
    </row>
    <row r="1848" spans="4:4" ht="15">
      <c r="D1848" s="10"/>
    </row>
    <row r="1849" spans="4:4" ht="15">
      <c r="D1849" s="10"/>
    </row>
    <row r="1850" spans="4:4" ht="15">
      <c r="D1850" s="10"/>
    </row>
    <row r="1851" spans="4:4" ht="15">
      <c r="D1851" s="10"/>
    </row>
    <row r="1852" spans="4:4" ht="15">
      <c r="D1852" s="10"/>
    </row>
    <row r="1853" spans="4:4" ht="15">
      <c r="D1853" s="10"/>
    </row>
    <row r="1854" spans="4:4" ht="15">
      <c r="D1854" s="10"/>
    </row>
    <row r="1855" spans="4:4" ht="15">
      <c r="D1855" s="10"/>
    </row>
    <row r="1856" spans="4:4" ht="15">
      <c r="D1856" s="10"/>
    </row>
    <row r="1857" spans="4:4" ht="15">
      <c r="D1857" s="10"/>
    </row>
    <row r="1858" spans="4:4" ht="15">
      <c r="D1858" s="10"/>
    </row>
    <row r="1859" spans="4:4" ht="15">
      <c r="D1859" s="10"/>
    </row>
    <row r="1860" spans="4:4" ht="15">
      <c r="D1860" s="10"/>
    </row>
    <row r="1861" spans="4:4" ht="15">
      <c r="D1861" s="10"/>
    </row>
    <row r="1862" spans="4:4" ht="15">
      <c r="D1862" s="10"/>
    </row>
    <row r="1863" spans="4:4" ht="15">
      <c r="D1863" s="10"/>
    </row>
    <row r="1864" spans="4:4" ht="15">
      <c r="D1864" s="10"/>
    </row>
    <row r="1865" spans="4:4" ht="15">
      <c r="D1865" s="10"/>
    </row>
    <row r="1866" spans="4:4" ht="15">
      <c r="D1866" s="10"/>
    </row>
    <row r="1867" spans="4:4" ht="15">
      <c r="D1867" s="10"/>
    </row>
    <row r="1868" spans="4:4" ht="15">
      <c r="D1868" s="10"/>
    </row>
    <row r="1869" spans="4:4" ht="15">
      <c r="D1869" s="10"/>
    </row>
    <row r="1870" spans="4:4" ht="15">
      <c r="D1870" s="10"/>
    </row>
    <row r="1871" spans="4:4" ht="15">
      <c r="D1871" s="10"/>
    </row>
    <row r="1872" spans="4:4" ht="15">
      <c r="D1872" s="10"/>
    </row>
    <row r="1873" spans="4:4" ht="15">
      <c r="D1873" s="10"/>
    </row>
    <row r="1874" spans="4:4" ht="15">
      <c r="D1874" s="10"/>
    </row>
    <row r="1875" spans="4:4" ht="15">
      <c r="D1875" s="10"/>
    </row>
    <row r="1876" spans="4:4" ht="15">
      <c r="D1876" s="10"/>
    </row>
    <row r="1877" spans="4:4" ht="15">
      <c r="D1877" s="10"/>
    </row>
    <row r="1878" spans="4:4" ht="15">
      <c r="D1878" s="10"/>
    </row>
    <row r="1879" spans="4:4" ht="15">
      <c r="D1879" s="10"/>
    </row>
    <row r="1880" spans="4:4" ht="15">
      <c r="D1880" s="10"/>
    </row>
    <row r="1881" spans="4:4" ht="15">
      <c r="D1881" s="10"/>
    </row>
    <row r="1882" spans="4:4" ht="15">
      <c r="D1882" s="10"/>
    </row>
    <row r="1883" spans="4:4" ht="15">
      <c r="D1883" s="10"/>
    </row>
    <row r="1884" spans="4:4" ht="15">
      <c r="D1884" s="10"/>
    </row>
    <row r="1885" spans="4:4" ht="15">
      <c r="D1885" s="10"/>
    </row>
    <row r="1886" spans="4:4" ht="15">
      <c r="D1886" s="10"/>
    </row>
    <row r="1887" spans="4:4" ht="15">
      <c r="D1887" s="10"/>
    </row>
    <row r="1888" spans="4:4" ht="15">
      <c r="D1888" s="10"/>
    </row>
    <row r="1889" spans="4:4" ht="15">
      <c r="D1889" s="10"/>
    </row>
    <row r="1890" spans="4:4" ht="15">
      <c r="D1890" s="10"/>
    </row>
    <row r="1891" spans="4:4" ht="15">
      <c r="D1891" s="10"/>
    </row>
    <row r="1892" spans="4:4" ht="15">
      <c r="D1892" s="10"/>
    </row>
    <row r="1893" spans="4:4" ht="15">
      <c r="D1893" s="10"/>
    </row>
    <row r="1894" spans="4:4" ht="15">
      <c r="D1894" s="10"/>
    </row>
    <row r="1895" spans="4:4" ht="15">
      <c r="D1895" s="10"/>
    </row>
    <row r="1896" spans="4:4" ht="15">
      <c r="D1896" s="10"/>
    </row>
    <row r="1897" spans="4:4" ht="15">
      <c r="D1897" s="10"/>
    </row>
    <row r="1898" spans="4:4" ht="15">
      <c r="D1898" s="10"/>
    </row>
    <row r="1899" spans="4:4" ht="15">
      <c r="D1899" s="10"/>
    </row>
    <row r="1900" spans="4:4" ht="15">
      <c r="D1900" s="10"/>
    </row>
    <row r="1901" spans="4:4" ht="15">
      <c r="D1901" s="10"/>
    </row>
    <row r="1902" spans="4:4" ht="15">
      <c r="D1902" s="10"/>
    </row>
    <row r="1903" spans="4:4" ht="15">
      <c r="D1903" s="10"/>
    </row>
    <row r="1904" spans="4:4" ht="15">
      <c r="D1904" s="10"/>
    </row>
    <row r="1905" spans="4:4" ht="15">
      <c r="D1905" s="10"/>
    </row>
    <row r="1906" spans="4:4" ht="15">
      <c r="D1906" s="10"/>
    </row>
    <row r="1907" spans="4:4" ht="15">
      <c r="D1907" s="10"/>
    </row>
    <row r="1908" spans="4:4" ht="15">
      <c r="D1908" s="10"/>
    </row>
    <row r="1909" spans="4:4" ht="15">
      <c r="D1909" s="10"/>
    </row>
    <row r="1910" spans="4:4" ht="15">
      <c r="D1910" s="10"/>
    </row>
    <row r="1911" spans="4:4" ht="15">
      <c r="D1911" s="10"/>
    </row>
    <row r="1912" spans="4:4" ht="15">
      <c r="D1912" s="10"/>
    </row>
    <row r="1913" spans="4:4" ht="15">
      <c r="D1913" s="10"/>
    </row>
    <row r="1914" spans="4:4" ht="15">
      <c r="D1914" s="10"/>
    </row>
    <row r="1915" spans="4:4" ht="15">
      <c r="D1915" s="10"/>
    </row>
    <row r="1916" spans="4:4" ht="15">
      <c r="D1916" s="10"/>
    </row>
    <row r="1917" spans="4:4" ht="15">
      <c r="D1917" s="10"/>
    </row>
    <row r="1918" spans="4:4" ht="15">
      <c r="D1918" s="10"/>
    </row>
    <row r="1919" spans="4:4" ht="15">
      <c r="D1919" s="10"/>
    </row>
    <row r="1920" spans="4:4" ht="15">
      <c r="D1920" s="10"/>
    </row>
    <row r="1921" spans="4:4" ht="15">
      <c r="D1921" s="10"/>
    </row>
    <row r="1922" spans="4:4" ht="15">
      <c r="D1922" s="10"/>
    </row>
    <row r="1923" spans="4:4" ht="15">
      <c r="D1923" s="10"/>
    </row>
    <row r="1924" spans="4:4" ht="15">
      <c r="D1924" s="10"/>
    </row>
    <row r="1925" spans="4:4" ht="15">
      <c r="D1925" s="10"/>
    </row>
    <row r="1926" spans="4:4" ht="15">
      <c r="D1926" s="10"/>
    </row>
    <row r="1927" spans="4:4" ht="15">
      <c r="D1927" s="10"/>
    </row>
    <row r="1928" spans="4:4" ht="15">
      <c r="D1928" s="10"/>
    </row>
    <row r="1929" spans="4:4" ht="15">
      <c r="D1929" s="10"/>
    </row>
    <row r="1930" spans="4:4" ht="15">
      <c r="D1930" s="10"/>
    </row>
    <row r="1931" spans="4:4" ht="15">
      <c r="D1931" s="10"/>
    </row>
    <row r="1932" spans="4:4" ht="15">
      <c r="D1932" s="10"/>
    </row>
    <row r="1933" spans="4:4" ht="15">
      <c r="D1933" s="10"/>
    </row>
    <row r="1934" spans="4:4" ht="15">
      <c r="D1934" s="10"/>
    </row>
    <row r="1935" spans="4:4" ht="15">
      <c r="D1935" s="10"/>
    </row>
    <row r="1936" spans="4:4" ht="15">
      <c r="D1936" s="10"/>
    </row>
    <row r="1937" spans="4:4" ht="15">
      <c r="D1937" s="10"/>
    </row>
    <row r="1938" spans="4:4" ht="15">
      <c r="D1938" s="10"/>
    </row>
    <row r="1939" spans="4:4" ht="15">
      <c r="D1939" s="10"/>
    </row>
    <row r="1940" spans="4:4" ht="15">
      <c r="D1940" s="10"/>
    </row>
    <row r="1941" spans="4:4" ht="15">
      <c r="D1941" s="10"/>
    </row>
    <row r="1942" spans="4:4" ht="15">
      <c r="D1942" s="10"/>
    </row>
    <row r="1943" spans="4:4" ht="15">
      <c r="D1943" s="10"/>
    </row>
    <row r="1944" spans="4:4" ht="15">
      <c r="D1944" s="10"/>
    </row>
    <row r="1945" spans="4:4" ht="15">
      <c r="D1945" s="10"/>
    </row>
    <row r="1946" spans="4:4" ht="15">
      <c r="D1946" s="10"/>
    </row>
    <row r="1947" spans="4:4" ht="15">
      <c r="D1947" s="10"/>
    </row>
    <row r="1948" spans="4:4" ht="15">
      <c r="D1948" s="10"/>
    </row>
    <row r="1949" spans="4:4" ht="15">
      <c r="D1949" s="10"/>
    </row>
    <row r="1950" spans="4:4" ht="15">
      <c r="D1950" s="10"/>
    </row>
    <row r="1951" spans="4:4" ht="15">
      <c r="D1951" s="10"/>
    </row>
    <row r="1952" spans="4:4" ht="15">
      <c r="D1952" s="10"/>
    </row>
    <row r="1953" spans="4:4" ht="15">
      <c r="D1953" s="10"/>
    </row>
    <row r="1954" spans="4:4" ht="15">
      <c r="D1954" s="10"/>
    </row>
    <row r="1955" spans="4:4" ht="15">
      <c r="D1955" s="10"/>
    </row>
    <row r="1956" spans="4:4" ht="15">
      <c r="D1956" s="10"/>
    </row>
    <row r="1957" spans="4:4" ht="15">
      <c r="D1957" s="10"/>
    </row>
    <row r="1958" spans="4:4" ht="15">
      <c r="D1958" s="10"/>
    </row>
    <row r="1959" spans="4:4" ht="15">
      <c r="D1959" s="10"/>
    </row>
    <row r="1960" spans="4:4" ht="15">
      <c r="D1960" s="10"/>
    </row>
    <row r="1961" spans="4:4" ht="15">
      <c r="D1961" s="10"/>
    </row>
    <row r="1962" spans="4:4" ht="15">
      <c r="D1962" s="10"/>
    </row>
    <row r="1963" spans="4:4" ht="15">
      <c r="D1963" s="10"/>
    </row>
    <row r="1964" spans="4:4" ht="15">
      <c r="D1964" s="10"/>
    </row>
    <row r="1965" spans="4:4" ht="15">
      <c r="D1965" s="10"/>
    </row>
    <row r="1966" spans="4:4" ht="15">
      <c r="D1966" s="10"/>
    </row>
    <row r="1967" spans="4:4" ht="15">
      <c r="D1967" s="10"/>
    </row>
    <row r="1968" spans="4:4" ht="15">
      <c r="D1968" s="10"/>
    </row>
    <row r="1969" spans="4:4" ht="15">
      <c r="D1969" s="10"/>
    </row>
    <row r="1970" spans="4:4" ht="15">
      <c r="D1970" s="10"/>
    </row>
    <row r="1971" spans="4:4" ht="15">
      <c r="D1971" s="10"/>
    </row>
    <row r="1972" spans="4:4" ht="15">
      <c r="D1972" s="10"/>
    </row>
    <row r="1973" spans="4:4" ht="15">
      <c r="D1973" s="10"/>
    </row>
    <row r="1974" spans="4:4" ht="15">
      <c r="D1974" s="10"/>
    </row>
    <row r="1975" spans="4:4" ht="15">
      <c r="D1975" s="10"/>
    </row>
    <row r="1976" spans="4:4" ht="15">
      <c r="D1976" s="10"/>
    </row>
    <row r="1977" spans="4:4" ht="15">
      <c r="D1977" s="10"/>
    </row>
    <row r="1978" spans="4:4" ht="15">
      <c r="D1978" s="10"/>
    </row>
    <row r="1979" spans="4:4" ht="15">
      <c r="D1979" s="10"/>
    </row>
    <row r="1980" spans="4:4" ht="15">
      <c r="D1980" s="10"/>
    </row>
    <row r="1981" spans="4:4" ht="15">
      <c r="D1981" s="10"/>
    </row>
    <row r="1982" spans="4:4" ht="15">
      <c r="D1982" s="10"/>
    </row>
    <row r="1983" spans="4:4" ht="15">
      <c r="D1983" s="10"/>
    </row>
    <row r="1984" spans="4:4" ht="15">
      <c r="D1984" s="10"/>
    </row>
    <row r="1985" spans="4:4" ht="15">
      <c r="D1985" s="10"/>
    </row>
    <row r="1986" spans="4:4" ht="15">
      <c r="D1986" s="10"/>
    </row>
    <row r="1987" spans="4:4" ht="15">
      <c r="D1987" s="10"/>
    </row>
    <row r="1988" spans="4:4" ht="15">
      <c r="D1988" s="10"/>
    </row>
    <row r="1989" spans="4:4" ht="15">
      <c r="D1989" s="10"/>
    </row>
    <row r="1990" spans="4:4" ht="15">
      <c r="D1990" s="10"/>
    </row>
    <row r="1991" spans="4:4" ht="15">
      <c r="D1991" s="10"/>
    </row>
    <row r="1992" spans="4:4" ht="15">
      <c r="D1992" s="10"/>
    </row>
    <row r="1993" spans="4:4" ht="15">
      <c r="D1993" s="10"/>
    </row>
    <row r="1994" spans="4:4" ht="15">
      <c r="D1994" s="10"/>
    </row>
    <row r="1995" spans="4:4" ht="15">
      <c r="D1995" s="10"/>
    </row>
    <row r="1996" spans="4:4" ht="15">
      <c r="D1996" s="10"/>
    </row>
    <row r="1997" spans="4:4" ht="15">
      <c r="D1997" s="10"/>
    </row>
    <row r="1998" spans="4:4" ht="15">
      <c r="D1998" s="10"/>
    </row>
    <row r="1999" spans="4:4" ht="15">
      <c r="D1999" s="10"/>
    </row>
    <row r="2000" spans="4:4" ht="15">
      <c r="D2000" s="10"/>
    </row>
    <row r="2001" spans="4:4" ht="15">
      <c r="D2001" s="10"/>
    </row>
    <row r="2002" spans="4:4" ht="15">
      <c r="D2002" s="10"/>
    </row>
    <row r="2003" spans="4:4" ht="15">
      <c r="D2003" s="10"/>
    </row>
    <row r="2004" spans="4:4" ht="15">
      <c r="D2004" s="10"/>
    </row>
    <row r="2005" spans="4:4" ht="15">
      <c r="D2005" s="10"/>
    </row>
    <row r="2006" spans="4:4" ht="15">
      <c r="D2006" s="10"/>
    </row>
    <row r="2007" spans="4:4" ht="15">
      <c r="D2007" s="10"/>
    </row>
    <row r="2008" spans="4:4" ht="15">
      <c r="D2008" s="10"/>
    </row>
    <row r="2009" spans="4:4" ht="15">
      <c r="D2009" s="10"/>
    </row>
    <row r="2010" spans="4:4" ht="15">
      <c r="D2010" s="10"/>
    </row>
    <row r="2011" spans="4:4" ht="15">
      <c r="D2011" s="10"/>
    </row>
    <row r="2012" spans="4:4" ht="15">
      <c r="D2012" s="10"/>
    </row>
    <row r="2013" spans="4:4" ht="15">
      <c r="D2013" s="10"/>
    </row>
    <row r="2014" spans="4:4" ht="15">
      <c r="D2014" s="10"/>
    </row>
    <row r="2015" spans="4:4" ht="15">
      <c r="D2015" s="10"/>
    </row>
    <row r="2016" spans="4:4" ht="15">
      <c r="D2016" s="10"/>
    </row>
    <row r="2017" spans="4:4" ht="15">
      <c r="D2017" s="10"/>
    </row>
    <row r="2018" spans="4:4" ht="15">
      <c r="D2018" s="10"/>
    </row>
    <row r="2019" spans="4:4" ht="15">
      <c r="D2019" s="10"/>
    </row>
    <row r="2020" spans="4:4" ht="15">
      <c r="D2020" s="10"/>
    </row>
    <row r="2021" spans="4:4" ht="15">
      <c r="D2021" s="10"/>
    </row>
    <row r="2022" spans="4:4" ht="15">
      <c r="D2022" s="10"/>
    </row>
    <row r="2023" spans="4:4" ht="15">
      <c r="D2023" s="10"/>
    </row>
    <row r="2024" spans="4:4" ht="15">
      <c r="D2024" s="10"/>
    </row>
    <row r="2025" spans="4:4" ht="15">
      <c r="D2025" s="10"/>
    </row>
    <row r="2026" spans="4:4" ht="15">
      <c r="D2026" s="10"/>
    </row>
    <row r="2027" spans="4:4" ht="15">
      <c r="D2027" s="10"/>
    </row>
    <row r="2028" spans="4:4" ht="15">
      <c r="D2028" s="10"/>
    </row>
    <row r="2029" spans="4:4" ht="15">
      <c r="D2029" s="10"/>
    </row>
    <row r="2030" spans="4:4" ht="15">
      <c r="D2030" s="10"/>
    </row>
    <row r="2031" spans="4:4" ht="15">
      <c r="D2031" s="10"/>
    </row>
    <row r="2032" spans="4:4" ht="15">
      <c r="D2032" s="10"/>
    </row>
    <row r="2033" spans="4:4" ht="15">
      <c r="D2033" s="10"/>
    </row>
    <row r="2034" spans="4:4" ht="15">
      <c r="D2034" s="10"/>
    </row>
    <row r="2035" spans="4:4" ht="15">
      <c r="D2035" s="10"/>
    </row>
    <row r="2036" spans="4:4" ht="15">
      <c r="D2036" s="10"/>
    </row>
    <row r="2037" spans="4:4" ht="15">
      <c r="D2037" s="10"/>
    </row>
    <row r="2038" spans="4:4" ht="15">
      <c r="D2038" s="10"/>
    </row>
    <row r="2039" spans="4:4" ht="15">
      <c r="D2039" s="10"/>
    </row>
    <row r="2040" spans="4:4" ht="15">
      <c r="D2040" s="10"/>
    </row>
    <row r="2041" spans="4:4" ht="15">
      <c r="D2041" s="10"/>
    </row>
    <row r="2042" spans="4:4" ht="15">
      <c r="D2042" s="10"/>
    </row>
    <row r="2043" spans="4:4" ht="15">
      <c r="D2043" s="10"/>
    </row>
    <row r="2044" spans="4:4" ht="15">
      <c r="D2044" s="10"/>
    </row>
    <row r="2045" spans="4:4" ht="15">
      <c r="D2045" s="10"/>
    </row>
    <row r="2046" spans="4:4" ht="15">
      <c r="D2046" s="10"/>
    </row>
    <row r="2047" spans="4:4" ht="15">
      <c r="D2047" s="10"/>
    </row>
    <row r="2048" spans="4:4" ht="15">
      <c r="D2048" s="10"/>
    </row>
    <row r="2049" spans="4:4" ht="15">
      <c r="D2049" s="10"/>
    </row>
    <row r="2050" spans="4:4" ht="15">
      <c r="D2050" s="10"/>
    </row>
    <row r="2051" spans="4:4" ht="15">
      <c r="D2051" s="10"/>
    </row>
    <row r="2052" spans="4:4" ht="15">
      <c r="D2052" s="10"/>
    </row>
    <row r="2053" spans="4:4" ht="15">
      <c r="D2053" s="10"/>
    </row>
    <row r="2054" spans="4:4" ht="15">
      <c r="D2054" s="10"/>
    </row>
    <row r="2055" spans="4:4" ht="15">
      <c r="D2055" s="10"/>
    </row>
    <row r="2056" spans="4:4" ht="15">
      <c r="D2056" s="10"/>
    </row>
    <row r="2057" spans="4:4" ht="15">
      <c r="D2057" s="10"/>
    </row>
    <row r="2058" spans="4:4" ht="15">
      <c r="D2058" s="10"/>
    </row>
    <row r="2059" spans="4:4" ht="15">
      <c r="D2059" s="10"/>
    </row>
    <row r="2060" spans="4:4" ht="15">
      <c r="D2060" s="10"/>
    </row>
    <row r="2061" spans="4:4" ht="15">
      <c r="D2061" s="10"/>
    </row>
    <row r="2062" spans="4:4" ht="15">
      <c r="D2062" s="10"/>
    </row>
    <row r="2063" spans="4:4" ht="15">
      <c r="D2063" s="10"/>
    </row>
    <row r="2064" spans="4:4" ht="15">
      <c r="D2064" s="10"/>
    </row>
    <row r="2065" spans="4:4" ht="15">
      <c r="D2065" s="10"/>
    </row>
    <row r="2066" spans="4:4" ht="15">
      <c r="D2066" s="10"/>
    </row>
    <row r="2067" spans="4:4" ht="15">
      <c r="D2067" s="10"/>
    </row>
    <row r="2068" spans="4:4" ht="15">
      <c r="D2068" s="10"/>
    </row>
    <row r="2069" spans="4:4" ht="15">
      <c r="D2069" s="10"/>
    </row>
    <row r="2070" spans="4:4" ht="15">
      <c r="D2070" s="10"/>
    </row>
    <row r="2071" spans="4:4" ht="15">
      <c r="D2071" s="10"/>
    </row>
    <row r="2072" spans="4:4" ht="15">
      <c r="D2072" s="10"/>
    </row>
    <row r="2073" spans="4:4" ht="15">
      <c r="D2073" s="10"/>
    </row>
    <row r="2074" spans="4:4" ht="15">
      <c r="D2074" s="10"/>
    </row>
    <row r="2075" spans="4:4" ht="15">
      <c r="D2075" s="10"/>
    </row>
    <row r="2076" spans="4:4" ht="15">
      <c r="D2076" s="10"/>
    </row>
    <row r="2077" spans="4:4" ht="15">
      <c r="D2077" s="10"/>
    </row>
    <row r="2078" spans="4:4" ht="15">
      <c r="D2078" s="10"/>
    </row>
    <row r="2079" spans="4:4" ht="15">
      <c r="D2079" s="10"/>
    </row>
    <row r="2080" spans="4:4" ht="15">
      <c r="D2080" s="10"/>
    </row>
    <row r="2081" spans="4:4">
      <c r="D2081" s="11"/>
    </row>
    <row r="2082" spans="4:4" ht="15">
      <c r="D2082" s="10"/>
    </row>
    <row r="2083" spans="4:4" ht="15">
      <c r="D2083" s="10"/>
    </row>
    <row r="2084" spans="4:4" ht="15">
      <c r="D2084" s="10"/>
    </row>
    <row r="2085" spans="4:4" ht="15">
      <c r="D2085" s="10"/>
    </row>
    <row r="2086" spans="4:4" ht="15">
      <c r="D2086" s="10"/>
    </row>
    <row r="2087" spans="4:4" ht="15">
      <c r="D2087" s="10"/>
    </row>
    <row r="2088" spans="4:4" ht="15">
      <c r="D2088" s="10"/>
    </row>
    <row r="2089" spans="4:4" ht="15">
      <c r="D2089" s="10"/>
    </row>
    <row r="2090" spans="4:4" ht="15">
      <c r="D2090" s="10"/>
    </row>
    <row r="2091" spans="4:4" ht="15">
      <c r="D2091" s="10"/>
    </row>
    <row r="2092" spans="4:4" ht="15">
      <c r="D2092" s="10"/>
    </row>
    <row r="2093" spans="4:4" ht="15">
      <c r="D2093" s="10"/>
    </row>
    <row r="2094" spans="4:4" ht="15">
      <c r="D2094" s="10"/>
    </row>
    <row r="2095" spans="4:4" ht="15">
      <c r="D2095" s="10"/>
    </row>
    <row r="2096" spans="4:4" ht="15">
      <c r="D2096" s="10"/>
    </row>
    <row r="2097" spans="4:4" ht="15">
      <c r="D2097" s="10"/>
    </row>
    <row r="2098" spans="4:4" ht="15">
      <c r="D2098" s="10"/>
    </row>
    <row r="2099" spans="4:4" ht="15">
      <c r="D2099" s="10"/>
    </row>
    <row r="2100" spans="4:4" ht="15">
      <c r="D2100" s="10"/>
    </row>
    <row r="2101" spans="4:4" ht="15">
      <c r="D2101" s="10"/>
    </row>
    <row r="2102" spans="4:4" ht="15">
      <c r="D2102" s="10"/>
    </row>
    <row r="2103" spans="4:4" ht="15">
      <c r="D2103" s="10"/>
    </row>
    <row r="2104" spans="4:4" ht="15">
      <c r="D2104" s="10"/>
    </row>
    <row r="2105" spans="4:4" ht="15">
      <c r="D2105" s="10"/>
    </row>
    <row r="2106" spans="4:4" ht="15">
      <c r="D2106" s="10"/>
    </row>
    <row r="2107" spans="4:4" ht="15">
      <c r="D2107" s="10"/>
    </row>
    <row r="2108" spans="4:4" ht="15">
      <c r="D2108" s="10"/>
    </row>
    <row r="2109" spans="4:4" ht="15">
      <c r="D2109" s="10"/>
    </row>
    <row r="2110" spans="4:4" ht="15">
      <c r="D2110" s="10"/>
    </row>
    <row r="2111" spans="4:4" ht="15">
      <c r="D2111" s="10"/>
    </row>
    <row r="2112" spans="4:4" ht="15">
      <c r="D2112" s="10"/>
    </row>
    <row r="2113" spans="4:4" ht="15">
      <c r="D2113" s="10"/>
    </row>
    <row r="2114" spans="4:4" ht="15">
      <c r="D2114" s="10"/>
    </row>
    <row r="2115" spans="4:4" ht="15">
      <c r="D2115" s="10"/>
    </row>
    <row r="2116" spans="4:4" ht="15">
      <c r="D2116" s="10"/>
    </row>
    <row r="2117" spans="4:4" ht="15">
      <c r="D2117" s="10"/>
    </row>
    <row r="2118" spans="4:4" ht="15">
      <c r="D2118" s="10"/>
    </row>
    <row r="2119" spans="4:4" ht="15">
      <c r="D2119" s="10"/>
    </row>
    <row r="2120" spans="4:4" ht="15">
      <c r="D2120" s="10"/>
    </row>
    <row r="2121" spans="4:4" ht="15">
      <c r="D2121" s="10"/>
    </row>
    <row r="2122" spans="4:4" ht="15">
      <c r="D2122" s="10"/>
    </row>
    <row r="2123" spans="4:4" ht="15">
      <c r="D2123" s="10"/>
    </row>
    <row r="2124" spans="4:4" ht="15">
      <c r="D2124" s="10"/>
    </row>
    <row r="2125" spans="4:4" ht="15">
      <c r="D2125" s="10"/>
    </row>
    <row r="2126" spans="4:4" ht="15">
      <c r="D2126" s="10"/>
    </row>
    <row r="2127" spans="4:4" ht="15">
      <c r="D2127" s="10"/>
    </row>
    <row r="2128" spans="4:4" ht="15">
      <c r="D2128" s="10"/>
    </row>
    <row r="2129" spans="4:4" ht="15">
      <c r="D2129" s="10"/>
    </row>
    <row r="2130" spans="4:4" ht="15">
      <c r="D2130" s="10"/>
    </row>
    <row r="2131" spans="4:4" ht="15">
      <c r="D2131" s="10"/>
    </row>
    <row r="2132" spans="4:4" ht="15">
      <c r="D2132" s="10"/>
    </row>
    <row r="2133" spans="4:4" ht="15">
      <c r="D2133" s="10"/>
    </row>
    <row r="2134" spans="4:4" ht="15">
      <c r="D2134" s="10"/>
    </row>
    <row r="2135" spans="4:4" ht="15">
      <c r="D2135" s="10"/>
    </row>
    <row r="2136" spans="4:4" ht="15">
      <c r="D2136" s="10"/>
    </row>
    <row r="2137" spans="4:4" ht="15">
      <c r="D2137" s="10"/>
    </row>
    <row r="2138" spans="4:4" ht="15">
      <c r="D2138" s="10"/>
    </row>
    <row r="2139" spans="4:4" ht="15">
      <c r="D2139" s="10"/>
    </row>
    <row r="2140" spans="4:4" ht="15">
      <c r="D2140" s="10"/>
    </row>
    <row r="2141" spans="4:4" ht="15">
      <c r="D2141" s="10"/>
    </row>
    <row r="2142" spans="4:4" ht="15">
      <c r="D2142" s="10"/>
    </row>
    <row r="2143" spans="4:4" ht="15">
      <c r="D2143" s="10"/>
    </row>
    <row r="2144" spans="4:4" ht="15">
      <c r="D2144" s="10"/>
    </row>
    <row r="2145" spans="4:4" ht="15">
      <c r="D2145" s="10"/>
    </row>
    <row r="2146" spans="4:4" ht="15">
      <c r="D2146" s="10"/>
    </row>
    <row r="2147" spans="4:4" ht="15">
      <c r="D2147" s="10"/>
    </row>
    <row r="2148" spans="4:4" ht="15">
      <c r="D2148" s="10"/>
    </row>
    <row r="2149" spans="4:4" ht="15">
      <c r="D2149" s="10"/>
    </row>
    <row r="2150" spans="4:4" ht="15">
      <c r="D2150" s="10"/>
    </row>
    <row r="2151" spans="4:4" ht="15">
      <c r="D2151" s="10"/>
    </row>
    <row r="2152" spans="4:4" ht="15">
      <c r="D2152" s="10"/>
    </row>
    <row r="2153" spans="4:4" ht="15">
      <c r="D2153" s="10"/>
    </row>
    <row r="2154" spans="4:4" ht="15">
      <c r="D2154" s="10"/>
    </row>
    <row r="2155" spans="4:4" ht="15">
      <c r="D2155" s="10"/>
    </row>
    <row r="2156" spans="4:4" ht="15">
      <c r="D2156" s="10"/>
    </row>
    <row r="2157" spans="4:4" ht="15">
      <c r="D2157" s="10"/>
    </row>
    <row r="2158" spans="4:4" ht="15">
      <c r="D2158" s="10"/>
    </row>
    <row r="2159" spans="4:4" ht="15">
      <c r="D2159" s="10"/>
    </row>
    <row r="2160" spans="4:4" ht="15">
      <c r="D2160" s="10"/>
    </row>
    <row r="2161" spans="4:4" ht="15">
      <c r="D2161" s="10"/>
    </row>
    <row r="2162" spans="4:4" ht="15">
      <c r="D2162" s="10"/>
    </row>
    <row r="2163" spans="4:4" ht="15">
      <c r="D2163" s="10"/>
    </row>
    <row r="2164" spans="4:4" ht="15">
      <c r="D2164" s="10"/>
    </row>
    <row r="2165" spans="4:4" ht="15">
      <c r="D2165" s="10"/>
    </row>
    <row r="2166" spans="4:4" ht="15">
      <c r="D2166" s="10"/>
    </row>
    <row r="2167" spans="4:4" ht="15">
      <c r="D2167" s="10"/>
    </row>
    <row r="2168" spans="4:4" ht="15">
      <c r="D2168" s="10"/>
    </row>
    <row r="2169" spans="4:4" ht="15">
      <c r="D2169" s="10"/>
    </row>
    <row r="2170" spans="4:4" ht="15">
      <c r="D2170" s="10"/>
    </row>
    <row r="2171" spans="4:4" ht="15">
      <c r="D2171" s="10"/>
    </row>
    <row r="2172" spans="4:4" ht="15">
      <c r="D2172" s="10"/>
    </row>
    <row r="2173" spans="4:4" ht="15">
      <c r="D2173" s="10"/>
    </row>
    <row r="2174" spans="4:4" ht="15">
      <c r="D2174" s="10"/>
    </row>
    <row r="2175" spans="4:4" ht="15">
      <c r="D2175" s="10"/>
    </row>
    <row r="2176" spans="4:4" ht="15">
      <c r="D2176" s="10"/>
    </row>
    <row r="2177" spans="4:4" ht="15">
      <c r="D2177" s="10"/>
    </row>
    <row r="2178" spans="4:4" ht="15">
      <c r="D2178" s="10"/>
    </row>
    <row r="2179" spans="4:4" ht="15">
      <c r="D2179" s="10"/>
    </row>
    <row r="2180" spans="4:4" ht="15">
      <c r="D2180" s="10"/>
    </row>
    <row r="2181" spans="4:4" ht="15">
      <c r="D2181" s="10"/>
    </row>
    <row r="2182" spans="4:4" ht="15">
      <c r="D2182" s="10"/>
    </row>
    <row r="2183" spans="4:4" ht="15">
      <c r="D2183" s="10"/>
    </row>
    <row r="2184" spans="4:4" ht="15">
      <c r="D2184" s="10"/>
    </row>
    <row r="2185" spans="4:4" ht="15">
      <c r="D2185" s="10"/>
    </row>
    <row r="2186" spans="4:4" ht="15">
      <c r="D2186" s="10"/>
    </row>
    <row r="2187" spans="4:4" ht="15">
      <c r="D2187" s="10"/>
    </row>
    <row r="2188" spans="4:4" ht="15">
      <c r="D2188" s="10"/>
    </row>
    <row r="2189" spans="4:4" ht="15">
      <c r="D2189" s="10"/>
    </row>
    <row r="2190" spans="4:4" ht="15">
      <c r="D2190" s="10"/>
    </row>
    <row r="2191" spans="4:4" ht="15">
      <c r="D2191" s="10"/>
    </row>
    <row r="2192" spans="4:4" ht="15">
      <c r="D2192" s="10"/>
    </row>
    <row r="2193" spans="4:4" ht="15">
      <c r="D2193" s="10"/>
    </row>
    <row r="2194" spans="4:4" ht="15">
      <c r="D2194" s="10"/>
    </row>
    <row r="2195" spans="4:4" ht="15">
      <c r="D2195" s="10"/>
    </row>
    <row r="2196" spans="4:4" ht="15">
      <c r="D2196" s="10"/>
    </row>
    <row r="2197" spans="4:4" ht="15">
      <c r="D2197" s="10"/>
    </row>
    <row r="2198" spans="4:4" ht="15">
      <c r="D2198" s="10"/>
    </row>
    <row r="2199" spans="4:4" ht="15">
      <c r="D2199" s="10"/>
    </row>
    <row r="2200" spans="4:4" ht="15">
      <c r="D2200" s="10"/>
    </row>
    <row r="2201" spans="4:4" ht="15">
      <c r="D2201" s="10"/>
    </row>
    <row r="2202" spans="4:4" ht="15">
      <c r="D2202" s="10"/>
    </row>
    <row r="2203" spans="4:4" ht="15">
      <c r="D2203" s="10"/>
    </row>
    <row r="2204" spans="4:4" ht="15">
      <c r="D2204" s="10"/>
    </row>
    <row r="2205" spans="4:4" ht="15">
      <c r="D2205" s="10"/>
    </row>
    <row r="2206" spans="4:4" ht="15">
      <c r="D2206" s="10"/>
    </row>
    <row r="2207" spans="4:4" ht="15">
      <c r="D2207" s="10"/>
    </row>
    <row r="2208" spans="4:4" ht="15">
      <c r="D2208" s="10"/>
    </row>
    <row r="2209" spans="4:4" ht="15">
      <c r="D2209" s="10"/>
    </row>
    <row r="2210" spans="4:4" ht="15">
      <c r="D2210" s="10"/>
    </row>
    <row r="2211" spans="4:4" ht="15">
      <c r="D2211" s="10"/>
    </row>
    <row r="2212" spans="4:4" ht="15">
      <c r="D2212" s="10"/>
    </row>
    <row r="2213" spans="4:4" ht="15">
      <c r="D2213" s="10"/>
    </row>
    <row r="2214" spans="4:4" ht="15">
      <c r="D2214" s="10"/>
    </row>
    <row r="2215" spans="4:4" ht="15">
      <c r="D2215" s="10"/>
    </row>
    <row r="2216" spans="4:4" ht="15">
      <c r="D2216" s="10"/>
    </row>
    <row r="2217" spans="4:4" ht="15">
      <c r="D2217" s="10"/>
    </row>
    <row r="2218" spans="4:4" ht="15">
      <c r="D2218" s="10"/>
    </row>
    <row r="2219" spans="4:4" ht="15">
      <c r="D2219" s="10"/>
    </row>
    <row r="2220" spans="4:4" ht="15">
      <c r="D2220" s="10"/>
    </row>
    <row r="2221" spans="4:4" ht="15">
      <c r="D2221" s="10"/>
    </row>
    <row r="2222" spans="4:4" ht="15">
      <c r="D2222" s="10"/>
    </row>
    <row r="2223" spans="4:4" ht="15">
      <c r="D2223" s="10"/>
    </row>
    <row r="2224" spans="4:4" ht="15">
      <c r="D2224" s="10"/>
    </row>
    <row r="2225" spans="4:4" ht="15">
      <c r="D2225" s="10"/>
    </row>
    <row r="2226" spans="4:4" ht="15">
      <c r="D2226" s="10"/>
    </row>
    <row r="2227" spans="4:4" ht="15">
      <c r="D2227" s="10"/>
    </row>
    <row r="2228" spans="4:4" ht="15">
      <c r="D2228" s="10"/>
    </row>
    <row r="2229" spans="4:4" ht="15">
      <c r="D2229" s="10"/>
    </row>
    <row r="2230" spans="4:4" ht="15">
      <c r="D2230" s="10"/>
    </row>
    <row r="2231" spans="4:4" ht="15">
      <c r="D2231" s="10"/>
    </row>
    <row r="2232" spans="4:4" ht="15">
      <c r="D2232" s="10"/>
    </row>
    <row r="2233" spans="4:4" ht="15">
      <c r="D2233" s="10"/>
    </row>
    <row r="2234" spans="4:4" ht="15">
      <c r="D2234" s="10"/>
    </row>
    <row r="2235" spans="4:4" ht="15">
      <c r="D2235" s="10"/>
    </row>
    <row r="2236" spans="4:4" ht="15">
      <c r="D2236" s="10"/>
    </row>
    <row r="2237" spans="4:4" ht="15">
      <c r="D2237" s="10"/>
    </row>
    <row r="2238" spans="4:4" ht="15">
      <c r="D2238" s="10"/>
    </row>
    <row r="2239" spans="4:4" ht="15">
      <c r="D2239" s="10"/>
    </row>
    <row r="2240" spans="4:4" ht="15">
      <c r="D2240" s="10"/>
    </row>
    <row r="2241" spans="4:4" ht="15">
      <c r="D2241" s="10"/>
    </row>
    <row r="2242" spans="4:4" ht="15">
      <c r="D2242" s="10"/>
    </row>
    <row r="2243" spans="4:4" ht="15">
      <c r="D2243" s="10"/>
    </row>
    <row r="2244" spans="4:4" ht="15">
      <c r="D2244" s="10"/>
    </row>
    <row r="2245" spans="4:4" ht="15">
      <c r="D2245" s="10"/>
    </row>
    <row r="2246" spans="4:4" ht="15">
      <c r="D2246" s="10"/>
    </row>
    <row r="2247" spans="4:4" ht="15">
      <c r="D2247" s="10"/>
    </row>
    <row r="2248" spans="4:4" ht="15">
      <c r="D2248" s="10"/>
    </row>
    <row r="2249" spans="4:4" ht="15">
      <c r="D2249" s="10"/>
    </row>
    <row r="2250" spans="4:4" ht="15">
      <c r="D2250" s="10"/>
    </row>
    <row r="2251" spans="4:4" ht="15">
      <c r="D2251" s="10"/>
    </row>
    <row r="2252" spans="4:4" ht="15">
      <c r="D2252" s="10"/>
    </row>
    <row r="2253" spans="4:4" ht="15">
      <c r="D2253" s="10"/>
    </row>
    <row r="2254" spans="4:4" ht="15">
      <c r="D2254" s="10"/>
    </row>
    <row r="2255" spans="4:4" ht="15">
      <c r="D2255" s="10"/>
    </row>
    <row r="2256" spans="4:4" ht="15">
      <c r="D2256" s="10"/>
    </row>
    <row r="2257" spans="4:4" ht="15">
      <c r="D2257" s="10"/>
    </row>
    <row r="2258" spans="4:4" ht="15">
      <c r="D2258" s="10"/>
    </row>
    <row r="2259" spans="4:4" ht="15">
      <c r="D2259" s="10"/>
    </row>
    <row r="2260" spans="4:4" ht="15">
      <c r="D2260" s="10"/>
    </row>
    <row r="2261" spans="4:4" ht="15">
      <c r="D2261" s="10"/>
    </row>
    <row r="2262" spans="4:4" ht="15">
      <c r="D2262" s="10"/>
    </row>
    <row r="2263" spans="4:4" ht="15">
      <c r="D2263" s="10"/>
    </row>
    <row r="2264" spans="4:4" ht="15">
      <c r="D2264" s="10"/>
    </row>
    <row r="2265" spans="4:4" ht="15">
      <c r="D2265" s="10"/>
    </row>
    <row r="2266" spans="4:4" ht="15">
      <c r="D2266" s="10"/>
    </row>
    <row r="2267" spans="4:4" ht="15">
      <c r="D2267" s="10"/>
    </row>
    <row r="2268" spans="4:4" ht="15">
      <c r="D2268" s="10"/>
    </row>
    <row r="2269" spans="4:4" ht="15">
      <c r="D2269" s="10"/>
    </row>
    <row r="2270" spans="4:4" ht="15">
      <c r="D2270" s="10"/>
    </row>
    <row r="2271" spans="4:4" ht="15">
      <c r="D2271" s="10"/>
    </row>
    <row r="2272" spans="4:4" ht="15">
      <c r="D2272" s="10"/>
    </row>
    <row r="2273" spans="4:4" ht="15">
      <c r="D2273" s="10"/>
    </row>
    <row r="2274" spans="4:4" ht="15">
      <c r="D2274" s="10"/>
    </row>
    <row r="2275" spans="4:4" ht="15">
      <c r="D2275" s="10"/>
    </row>
    <row r="2276" spans="4:4" ht="15">
      <c r="D2276" s="10"/>
    </row>
    <row r="2277" spans="4:4" ht="15">
      <c r="D2277" s="10"/>
    </row>
    <row r="2278" spans="4:4" ht="15">
      <c r="D2278" s="10"/>
    </row>
    <row r="2279" spans="4:4" ht="15">
      <c r="D2279" s="10"/>
    </row>
    <row r="2280" spans="4:4" ht="15">
      <c r="D2280" s="10"/>
    </row>
    <row r="2281" spans="4:4" ht="15">
      <c r="D2281" s="10"/>
    </row>
    <row r="2282" spans="4:4" ht="15">
      <c r="D2282" s="10"/>
    </row>
    <row r="2283" spans="4:4" ht="15">
      <c r="D2283" s="10"/>
    </row>
    <row r="2284" spans="4:4" ht="15">
      <c r="D2284" s="10"/>
    </row>
    <row r="2285" spans="4:4" ht="15">
      <c r="D2285" s="10"/>
    </row>
    <row r="2286" spans="4:4" ht="15">
      <c r="D2286" s="10"/>
    </row>
    <row r="2287" spans="4:4" ht="15">
      <c r="D2287" s="10"/>
    </row>
    <row r="2288" spans="4:4" ht="15">
      <c r="D2288" s="10"/>
    </row>
    <row r="2289" spans="4:4" ht="15">
      <c r="D2289" s="10"/>
    </row>
    <row r="2290" spans="4:4" ht="15">
      <c r="D2290" s="10"/>
    </row>
    <row r="2291" spans="4:4" ht="15">
      <c r="D2291" s="10"/>
    </row>
    <row r="2292" spans="4:4" ht="15">
      <c r="D2292" s="10"/>
    </row>
    <row r="2293" spans="4:4" ht="15">
      <c r="D2293" s="10"/>
    </row>
    <row r="2294" spans="4:4" ht="15">
      <c r="D2294" s="10"/>
    </row>
    <row r="2295" spans="4:4" ht="15">
      <c r="D2295" s="10"/>
    </row>
    <row r="2296" spans="4:4" ht="15">
      <c r="D2296" s="10"/>
    </row>
    <row r="2297" spans="4:4" ht="15">
      <c r="D2297" s="10"/>
    </row>
    <row r="2298" spans="4:4" ht="15">
      <c r="D2298" s="10"/>
    </row>
    <row r="2299" spans="4:4" ht="15">
      <c r="D2299" s="10"/>
    </row>
    <row r="2300" spans="4:4" ht="15">
      <c r="D2300" s="10"/>
    </row>
    <row r="2301" spans="4:4" ht="15">
      <c r="D2301" s="10"/>
    </row>
    <row r="2302" spans="4:4" ht="15">
      <c r="D2302" s="10"/>
    </row>
    <row r="2303" spans="4:4" ht="15">
      <c r="D2303" s="10"/>
    </row>
    <row r="2304" spans="4:4" ht="15">
      <c r="D2304" s="10"/>
    </row>
    <row r="2305" spans="4:4" ht="15">
      <c r="D2305" s="10"/>
    </row>
    <row r="2306" spans="4:4" ht="15">
      <c r="D2306" s="10"/>
    </row>
    <row r="2307" spans="4:4" ht="15">
      <c r="D2307" s="10"/>
    </row>
    <row r="2308" spans="4:4" ht="15">
      <c r="D2308" s="10"/>
    </row>
    <row r="2309" spans="4:4" ht="15">
      <c r="D2309" s="10"/>
    </row>
    <row r="2310" spans="4:4" ht="15">
      <c r="D2310" s="10"/>
    </row>
    <row r="2311" spans="4:4" ht="15">
      <c r="D2311" s="10"/>
    </row>
    <row r="2312" spans="4:4" ht="15">
      <c r="D2312" s="10"/>
    </row>
    <row r="2313" spans="4:4" ht="15">
      <c r="D2313" s="10"/>
    </row>
    <row r="2314" spans="4:4" ht="15">
      <c r="D2314" s="10"/>
    </row>
    <row r="2315" spans="4:4" ht="15">
      <c r="D2315" s="10"/>
    </row>
    <row r="2316" spans="4:4" ht="15">
      <c r="D2316" s="10"/>
    </row>
    <row r="2317" spans="4:4" ht="15">
      <c r="D2317" s="10"/>
    </row>
    <row r="2318" spans="4:4" ht="15">
      <c r="D2318" s="10"/>
    </row>
    <row r="2319" spans="4:4" ht="15">
      <c r="D2319" s="10"/>
    </row>
    <row r="2320" spans="4:4" ht="15">
      <c r="D2320" s="10"/>
    </row>
    <row r="2321" spans="4:4" ht="15">
      <c r="D2321" s="10"/>
    </row>
    <row r="2322" spans="4:4" ht="15">
      <c r="D2322" s="10"/>
    </row>
    <row r="2323" spans="4:4" ht="15">
      <c r="D2323" s="10"/>
    </row>
    <row r="2324" spans="4:4" ht="15">
      <c r="D2324" s="10"/>
    </row>
    <row r="2325" spans="4:4" ht="15">
      <c r="D2325" s="10"/>
    </row>
    <row r="2326" spans="4:4" ht="15">
      <c r="D2326" s="10"/>
    </row>
    <row r="2327" spans="4:4" ht="15">
      <c r="D2327" s="10"/>
    </row>
    <row r="2328" spans="4:4" ht="15">
      <c r="D2328" s="10"/>
    </row>
    <row r="2329" spans="4:4" ht="15">
      <c r="D2329" s="10"/>
    </row>
    <row r="2330" spans="4:4" ht="15">
      <c r="D2330" s="10"/>
    </row>
    <row r="2331" spans="4:4" ht="15">
      <c r="D2331" s="10"/>
    </row>
    <row r="2332" spans="4:4" ht="15">
      <c r="D2332" s="10"/>
    </row>
    <row r="2333" spans="4:4" ht="15">
      <c r="D2333" s="10"/>
    </row>
    <row r="2334" spans="4:4" ht="15">
      <c r="D2334" s="10"/>
    </row>
    <row r="2335" spans="4:4" ht="15">
      <c r="D2335" s="10"/>
    </row>
    <row r="2336" spans="4:4" ht="15">
      <c r="D2336" s="10"/>
    </row>
    <row r="2337" spans="4:4" ht="15">
      <c r="D2337" s="10"/>
    </row>
    <row r="2338" spans="4:4" ht="15">
      <c r="D2338" s="10"/>
    </row>
    <row r="2339" spans="4:4" ht="15">
      <c r="D2339" s="10"/>
    </row>
    <row r="2340" spans="4:4" ht="15">
      <c r="D2340" s="10"/>
    </row>
    <row r="2341" spans="4:4" ht="15">
      <c r="D2341" s="10"/>
    </row>
    <row r="2342" spans="4:4" ht="15">
      <c r="D2342" s="10"/>
    </row>
    <row r="2343" spans="4:4" ht="15">
      <c r="D2343" s="10"/>
    </row>
    <row r="2344" spans="4:4" ht="15">
      <c r="D2344" s="10"/>
    </row>
    <row r="2345" spans="4:4" ht="15">
      <c r="D2345" s="10"/>
    </row>
    <row r="2346" spans="4:4" ht="15">
      <c r="D2346" s="10"/>
    </row>
    <row r="2347" spans="4:4" ht="15">
      <c r="D2347" s="10"/>
    </row>
    <row r="2348" spans="4:4" ht="15">
      <c r="D2348" s="10"/>
    </row>
    <row r="2349" spans="4:4" ht="15">
      <c r="D2349" s="10"/>
    </row>
    <row r="2350" spans="4:4" ht="15">
      <c r="D2350" s="10"/>
    </row>
    <row r="2351" spans="4:4" ht="15">
      <c r="D2351" s="10"/>
    </row>
    <row r="2352" spans="4:4" ht="15">
      <c r="D2352" s="10"/>
    </row>
    <row r="2353" spans="4:4" ht="15">
      <c r="D2353" s="10"/>
    </row>
    <row r="2354" spans="4:4" ht="15">
      <c r="D2354" s="10"/>
    </row>
    <row r="2355" spans="4:4" ht="15">
      <c r="D2355" s="10"/>
    </row>
    <row r="2356" spans="4:4" ht="15">
      <c r="D2356" s="10"/>
    </row>
    <row r="2357" spans="4:4" ht="15">
      <c r="D2357" s="10"/>
    </row>
    <row r="2358" spans="4:4" ht="15">
      <c r="D2358" s="10"/>
    </row>
    <row r="2359" spans="4:4" ht="15">
      <c r="D2359" s="10"/>
    </row>
    <row r="2360" spans="4:4" ht="15">
      <c r="D2360" s="10"/>
    </row>
    <row r="2361" spans="4:4" ht="15">
      <c r="D2361" s="10"/>
    </row>
    <row r="2362" spans="4:4" ht="15">
      <c r="D2362" s="10"/>
    </row>
    <row r="2363" spans="4:4" ht="15">
      <c r="D2363" s="10"/>
    </row>
    <row r="2364" spans="4:4" ht="15">
      <c r="D2364" s="10"/>
    </row>
    <row r="2365" spans="4:4" ht="15">
      <c r="D2365" s="10"/>
    </row>
    <row r="2366" spans="4:4" ht="15">
      <c r="D2366" s="10"/>
    </row>
    <row r="2367" spans="4:4" ht="15">
      <c r="D2367" s="10"/>
    </row>
    <row r="2368" spans="4:4" ht="15">
      <c r="D2368" s="10"/>
    </row>
    <row r="2369" spans="4:4" ht="15">
      <c r="D2369" s="10"/>
    </row>
    <row r="2370" spans="4:4" ht="15">
      <c r="D2370" s="10"/>
    </row>
    <row r="2371" spans="4:4" ht="15">
      <c r="D2371" s="10"/>
    </row>
    <row r="2372" spans="4:4" ht="15">
      <c r="D2372" s="10"/>
    </row>
    <row r="2373" spans="4:4" ht="15">
      <c r="D2373" s="10"/>
    </row>
    <row r="2374" spans="4:4" ht="15">
      <c r="D2374" s="10"/>
    </row>
    <row r="2375" spans="4:4" ht="15">
      <c r="D2375" s="10"/>
    </row>
    <row r="2376" spans="4:4" ht="15">
      <c r="D2376" s="10"/>
    </row>
    <row r="2377" spans="4:4" ht="15">
      <c r="D2377" s="10"/>
    </row>
    <row r="2378" spans="4:4" ht="15">
      <c r="D2378" s="10"/>
    </row>
    <row r="2379" spans="4:4" ht="15">
      <c r="D2379" s="10"/>
    </row>
    <row r="2380" spans="4:4" ht="15">
      <c r="D2380" s="10"/>
    </row>
    <row r="2381" spans="4:4" ht="15">
      <c r="D2381" s="10"/>
    </row>
    <row r="2382" spans="4:4" ht="15">
      <c r="D2382" s="10"/>
    </row>
    <row r="2383" spans="4:4" ht="15">
      <c r="D2383" s="10"/>
    </row>
    <row r="2384" spans="4:4" ht="15">
      <c r="D2384" s="10"/>
    </row>
    <row r="2385" spans="4:4" ht="15">
      <c r="D2385" s="10"/>
    </row>
    <row r="2386" spans="4:4" ht="15">
      <c r="D2386" s="10"/>
    </row>
    <row r="2387" spans="4:4" ht="15">
      <c r="D2387" s="10"/>
    </row>
    <row r="2388" spans="4:4" ht="15">
      <c r="D2388" s="10"/>
    </row>
    <row r="2389" spans="4:4" ht="15">
      <c r="D2389" s="10"/>
    </row>
    <row r="2390" spans="4:4" ht="15">
      <c r="D2390" s="10"/>
    </row>
    <row r="2391" spans="4:4" ht="15">
      <c r="D2391" s="10"/>
    </row>
    <row r="2392" spans="4:4" ht="15">
      <c r="D2392" s="10"/>
    </row>
    <row r="2393" spans="4:4" ht="15">
      <c r="D2393" s="10"/>
    </row>
    <row r="2394" spans="4:4" ht="15">
      <c r="D2394" s="10"/>
    </row>
    <row r="2395" spans="4:4" ht="15">
      <c r="D2395" s="10"/>
    </row>
    <row r="2396" spans="4:4" ht="15">
      <c r="D2396" s="10"/>
    </row>
    <row r="2397" spans="4:4" ht="15">
      <c r="D2397" s="10"/>
    </row>
    <row r="2398" spans="4:4" ht="15">
      <c r="D2398" s="10"/>
    </row>
    <row r="2399" spans="4:4" ht="15">
      <c r="D2399" s="10"/>
    </row>
    <row r="2400" spans="4:4" ht="15">
      <c r="D2400" s="10"/>
    </row>
    <row r="2401" spans="4:4" ht="15">
      <c r="D2401" s="10"/>
    </row>
    <row r="2402" spans="4:4" ht="15">
      <c r="D2402" s="10"/>
    </row>
    <row r="2403" spans="4:4" ht="15">
      <c r="D2403" s="10"/>
    </row>
    <row r="2404" spans="4:4" ht="15">
      <c r="D2404" s="10"/>
    </row>
    <row r="2405" spans="4:4" ht="15">
      <c r="D2405" s="10"/>
    </row>
    <row r="2406" spans="4:4" ht="15">
      <c r="D2406" s="10"/>
    </row>
    <row r="2407" spans="4:4" ht="15">
      <c r="D2407" s="10"/>
    </row>
    <row r="2408" spans="4:4" ht="15">
      <c r="D2408" s="10"/>
    </row>
    <row r="2409" spans="4:4" ht="15">
      <c r="D2409" s="10"/>
    </row>
    <row r="2410" spans="4:4" ht="15">
      <c r="D2410" s="10"/>
    </row>
    <row r="2411" spans="4:4" ht="15">
      <c r="D2411" s="10"/>
    </row>
    <row r="2412" spans="4:4" ht="15">
      <c r="D2412" s="10"/>
    </row>
    <row r="2413" spans="4:4" ht="15">
      <c r="D2413" s="10"/>
    </row>
    <row r="2414" spans="4:4" ht="15">
      <c r="D2414" s="10"/>
    </row>
    <row r="2415" spans="4:4" ht="15">
      <c r="D2415" s="10"/>
    </row>
    <row r="2416" spans="4:4" ht="15">
      <c r="D2416" s="10"/>
    </row>
    <row r="2417" spans="4:4" ht="15">
      <c r="D2417" s="10"/>
    </row>
    <row r="2418" spans="4:4" ht="15">
      <c r="D2418" s="10"/>
    </row>
    <row r="2419" spans="4:4" ht="15">
      <c r="D2419" s="10"/>
    </row>
    <row r="2420" spans="4:4" ht="15">
      <c r="D2420" s="10"/>
    </row>
    <row r="2421" spans="4:4" ht="15">
      <c r="D2421" s="10"/>
    </row>
    <row r="2422" spans="4:4" ht="15">
      <c r="D2422" s="10"/>
    </row>
    <row r="2423" spans="4:4" ht="15">
      <c r="D2423" s="10"/>
    </row>
    <row r="2424" spans="4:4" ht="15">
      <c r="D2424" s="10"/>
    </row>
    <row r="2425" spans="4:4" ht="15">
      <c r="D2425" s="10"/>
    </row>
    <row r="2426" spans="4:4" ht="15">
      <c r="D2426" s="10"/>
    </row>
    <row r="2427" spans="4:4" ht="15">
      <c r="D2427" s="10"/>
    </row>
    <row r="2428" spans="4:4" ht="15">
      <c r="D2428" s="10"/>
    </row>
    <row r="2429" spans="4:4" ht="15">
      <c r="D2429" s="10"/>
    </row>
    <row r="2430" spans="4:4" ht="15">
      <c r="D2430" s="10"/>
    </row>
    <row r="2431" spans="4:4" ht="15">
      <c r="D2431" s="10"/>
    </row>
    <row r="2432" spans="4:4" ht="15">
      <c r="D2432" s="10"/>
    </row>
    <row r="2433" spans="4:4" ht="15">
      <c r="D2433" s="10"/>
    </row>
    <row r="2434" spans="4:4" ht="15">
      <c r="D2434" s="10"/>
    </row>
    <row r="2435" spans="4:4" ht="15">
      <c r="D2435" s="10"/>
    </row>
    <row r="2436" spans="4:4" ht="15">
      <c r="D2436" s="10"/>
    </row>
    <row r="2437" spans="4:4" ht="15">
      <c r="D2437" s="10"/>
    </row>
    <row r="2438" spans="4:4" ht="15">
      <c r="D2438" s="10"/>
    </row>
    <row r="2439" spans="4:4" ht="15">
      <c r="D2439" s="10"/>
    </row>
    <row r="2440" spans="4:4" ht="15">
      <c r="D2440" s="10"/>
    </row>
    <row r="2441" spans="4:4" ht="15">
      <c r="D2441" s="10"/>
    </row>
    <row r="2442" spans="4:4" ht="15">
      <c r="D2442" s="10"/>
    </row>
    <row r="2443" spans="4:4" ht="15">
      <c r="D2443" s="10"/>
    </row>
    <row r="2444" spans="4:4" ht="15">
      <c r="D2444" s="10"/>
    </row>
    <row r="2445" spans="4:4" ht="15">
      <c r="D2445" s="10"/>
    </row>
    <row r="2446" spans="4:4" ht="15">
      <c r="D2446" s="10"/>
    </row>
    <row r="2447" spans="4:4" ht="15">
      <c r="D2447" s="10"/>
    </row>
    <row r="2448" spans="4:4" ht="15">
      <c r="D2448" s="10"/>
    </row>
    <row r="2449" spans="4:4" ht="15">
      <c r="D2449" s="10"/>
    </row>
    <row r="2450" spans="4:4" ht="15">
      <c r="D2450" s="10"/>
    </row>
    <row r="2451" spans="4:4" ht="15">
      <c r="D2451" s="10"/>
    </row>
    <row r="2452" spans="4:4" ht="15">
      <c r="D2452" s="10"/>
    </row>
    <row r="2453" spans="4:4" ht="15">
      <c r="D2453" s="10"/>
    </row>
    <row r="2454" spans="4:4" ht="15">
      <c r="D2454" s="10"/>
    </row>
    <row r="2455" spans="4:4" ht="15">
      <c r="D2455" s="10"/>
    </row>
    <row r="2456" spans="4:4" ht="15">
      <c r="D2456" s="10"/>
    </row>
    <row r="2457" spans="4:4" ht="15">
      <c r="D2457" s="10"/>
    </row>
    <row r="2458" spans="4:4" ht="15">
      <c r="D2458" s="10"/>
    </row>
    <row r="2459" spans="4:4" ht="15">
      <c r="D2459" s="10"/>
    </row>
    <row r="2460" spans="4:4" ht="15">
      <c r="D2460" s="10"/>
    </row>
    <row r="2461" spans="4:4" ht="15">
      <c r="D2461" s="10"/>
    </row>
    <row r="2462" spans="4:4" ht="15">
      <c r="D2462" s="10"/>
    </row>
    <row r="2463" spans="4:4" ht="15">
      <c r="D2463" s="10"/>
    </row>
    <row r="2464" spans="4:4" ht="15">
      <c r="D2464" s="10"/>
    </row>
    <row r="2465" spans="4:4" ht="15">
      <c r="D2465" s="10"/>
    </row>
    <row r="2466" spans="4:4" ht="15">
      <c r="D2466" s="10"/>
    </row>
    <row r="2467" spans="4:4" ht="15">
      <c r="D2467" s="10"/>
    </row>
    <row r="2468" spans="4:4" ht="15">
      <c r="D2468" s="10"/>
    </row>
    <row r="2469" spans="4:4" ht="15">
      <c r="D2469" s="10"/>
    </row>
    <row r="2470" spans="4:4" ht="15">
      <c r="D2470" s="10"/>
    </row>
    <row r="2471" spans="4:4" ht="15">
      <c r="D2471" s="10"/>
    </row>
    <row r="2472" spans="4:4" ht="15">
      <c r="D2472" s="10"/>
    </row>
    <row r="2473" spans="4:4" ht="15">
      <c r="D2473" s="10"/>
    </row>
    <row r="2474" spans="4:4" ht="15">
      <c r="D2474" s="10"/>
    </row>
    <row r="2475" spans="4:4" ht="15">
      <c r="D2475" s="10"/>
    </row>
    <row r="2476" spans="4:4" ht="15">
      <c r="D2476" s="10"/>
    </row>
    <row r="2477" spans="4:4" ht="15">
      <c r="D2477" s="10"/>
    </row>
    <row r="2478" spans="4:4" ht="15">
      <c r="D2478" s="10"/>
    </row>
    <row r="2479" spans="4:4" ht="15">
      <c r="D2479" s="10"/>
    </row>
    <row r="2480" spans="4:4" ht="15">
      <c r="D2480" s="10"/>
    </row>
    <row r="2481" spans="4:4" ht="15">
      <c r="D2481" s="10"/>
    </row>
    <row r="2482" spans="4:4" ht="15">
      <c r="D2482" s="10"/>
    </row>
    <row r="2483" spans="4:4" ht="15">
      <c r="D2483" s="10"/>
    </row>
    <row r="2484" spans="4:4" ht="15">
      <c r="D2484" s="10"/>
    </row>
    <row r="2485" spans="4:4" ht="15">
      <c r="D2485" s="10"/>
    </row>
    <row r="2486" spans="4:4" ht="15">
      <c r="D2486" s="10"/>
    </row>
    <row r="2487" spans="4:4" ht="15">
      <c r="D2487" s="10"/>
    </row>
    <row r="2488" spans="4:4" ht="15">
      <c r="D2488" s="10"/>
    </row>
    <row r="2489" spans="4:4" ht="15">
      <c r="D2489" s="10"/>
    </row>
    <row r="2490" spans="4:4" ht="15">
      <c r="D2490" s="10"/>
    </row>
    <row r="2491" spans="4:4" ht="15">
      <c r="D2491" s="10"/>
    </row>
    <row r="2492" spans="4:4" ht="15">
      <c r="D2492" s="10"/>
    </row>
    <row r="2493" spans="4:4" ht="15">
      <c r="D2493" s="10"/>
    </row>
    <row r="2494" spans="4:4" ht="15">
      <c r="D2494" s="10"/>
    </row>
    <row r="2495" spans="4:4" ht="15">
      <c r="D2495" s="10"/>
    </row>
    <row r="2496" spans="4:4" ht="15">
      <c r="D2496" s="10"/>
    </row>
    <row r="2497" spans="4:4" ht="15">
      <c r="D2497" s="10"/>
    </row>
    <row r="2498" spans="4:4" ht="15">
      <c r="D2498" s="10"/>
    </row>
    <row r="2499" spans="4:4" ht="15">
      <c r="D2499" s="10"/>
    </row>
    <row r="2500" spans="4:4" ht="15">
      <c r="D2500" s="10"/>
    </row>
    <row r="2501" spans="4:4" ht="15">
      <c r="D2501" s="10"/>
    </row>
    <row r="2502" spans="4:4" ht="15">
      <c r="D2502" s="10"/>
    </row>
    <row r="2503" spans="4:4" ht="15">
      <c r="D2503" s="10"/>
    </row>
    <row r="2504" spans="4:4" ht="15">
      <c r="D2504" s="10"/>
    </row>
    <row r="2505" spans="4:4" ht="15">
      <c r="D2505" s="10"/>
    </row>
    <row r="2506" spans="4:4" ht="15">
      <c r="D2506" s="10"/>
    </row>
    <row r="2507" spans="4:4" ht="15">
      <c r="D2507" s="10"/>
    </row>
    <row r="2508" spans="4:4" ht="15">
      <c r="D2508" s="10"/>
    </row>
    <row r="2509" spans="4:4" ht="15">
      <c r="D2509" s="10"/>
    </row>
    <row r="2510" spans="4:4" ht="15">
      <c r="D2510" s="10"/>
    </row>
    <row r="2511" spans="4:4" ht="15">
      <c r="D2511" s="10"/>
    </row>
    <row r="2512" spans="4:4" ht="15">
      <c r="D2512" s="10"/>
    </row>
    <row r="2513" spans="4:4" ht="15">
      <c r="D2513" s="10"/>
    </row>
    <row r="2514" spans="4:4" ht="15">
      <c r="D2514" s="10"/>
    </row>
    <row r="2515" spans="4:4">
      <c r="D2515" s="11"/>
    </row>
    <row r="2516" spans="4:4" ht="15">
      <c r="D2516" s="10"/>
    </row>
    <row r="2517" spans="4:4" ht="15">
      <c r="D2517" s="10"/>
    </row>
    <row r="2518" spans="4:4" ht="15">
      <c r="D2518" s="10"/>
    </row>
    <row r="2519" spans="4:4" ht="15">
      <c r="D2519" s="10"/>
    </row>
    <row r="2520" spans="4:4" ht="15">
      <c r="D2520" s="10"/>
    </row>
    <row r="2521" spans="4:4" ht="15">
      <c r="D2521" s="10"/>
    </row>
    <row r="2522" spans="4:4" ht="15">
      <c r="D2522" s="10"/>
    </row>
    <row r="2523" spans="4:4" ht="15">
      <c r="D2523" s="10"/>
    </row>
    <row r="2524" spans="4:4" ht="15">
      <c r="D2524" s="10"/>
    </row>
    <row r="2525" spans="4:4" ht="15">
      <c r="D2525" s="10"/>
    </row>
    <row r="2526" spans="4:4" ht="15">
      <c r="D2526" s="10"/>
    </row>
    <row r="2527" spans="4:4" ht="15">
      <c r="D2527" s="10"/>
    </row>
    <row r="2528" spans="4:4" ht="15">
      <c r="D2528" s="10"/>
    </row>
    <row r="2529" spans="4:4" ht="15">
      <c r="D2529" s="10"/>
    </row>
    <row r="2530" spans="4:4" ht="15">
      <c r="D2530" s="10"/>
    </row>
    <row r="2531" spans="4:4" ht="15">
      <c r="D2531" s="10"/>
    </row>
    <row r="2532" spans="4:4" ht="15">
      <c r="D2532" s="10"/>
    </row>
    <row r="2533" spans="4:4" ht="15">
      <c r="D2533" s="10"/>
    </row>
    <row r="2534" spans="4:4" ht="15">
      <c r="D2534" s="10"/>
    </row>
    <row r="2535" spans="4:4" ht="15">
      <c r="D2535" s="10"/>
    </row>
    <row r="2536" spans="4:4" ht="15">
      <c r="D2536" s="10"/>
    </row>
    <row r="2537" spans="4:4" ht="15">
      <c r="D2537" s="10"/>
    </row>
    <row r="2538" spans="4:4" ht="15">
      <c r="D2538" s="10"/>
    </row>
    <row r="2539" spans="4:4" ht="15">
      <c r="D2539" s="10"/>
    </row>
    <row r="2540" spans="4:4" ht="15">
      <c r="D2540" s="10"/>
    </row>
    <row r="2541" spans="4:4" ht="15">
      <c r="D2541" s="10"/>
    </row>
    <row r="2542" spans="4:4" ht="15">
      <c r="D2542" s="10"/>
    </row>
    <row r="2543" spans="4:4" ht="15">
      <c r="D2543" s="10"/>
    </row>
    <row r="2544" spans="4:4" ht="15">
      <c r="D2544" s="10"/>
    </row>
    <row r="2545" spans="4:4" ht="15">
      <c r="D2545" s="10"/>
    </row>
    <row r="2546" spans="4:4" ht="15">
      <c r="D2546" s="10"/>
    </row>
    <row r="2547" spans="4:4" ht="15">
      <c r="D2547" s="10"/>
    </row>
    <row r="2548" spans="4:4" ht="15">
      <c r="D2548" s="10"/>
    </row>
    <row r="2549" spans="4:4" ht="15">
      <c r="D2549" s="10"/>
    </row>
    <row r="2550" spans="4:4" ht="15">
      <c r="D2550" s="10"/>
    </row>
    <row r="2551" spans="4:4" ht="15">
      <c r="D2551" s="10"/>
    </row>
    <row r="2552" spans="4:4" ht="15">
      <c r="D2552" s="10"/>
    </row>
    <row r="2553" spans="4:4" ht="15">
      <c r="D2553" s="10"/>
    </row>
    <row r="2554" spans="4:4" ht="15">
      <c r="D2554" s="10"/>
    </row>
    <row r="2555" spans="4:4" ht="15">
      <c r="D2555" s="10"/>
    </row>
    <row r="2556" spans="4:4" ht="15">
      <c r="D2556" s="10"/>
    </row>
    <row r="2557" spans="4:4" ht="15">
      <c r="D2557" s="10"/>
    </row>
    <row r="2558" spans="4:4" ht="15">
      <c r="D2558" s="10"/>
    </row>
    <row r="2559" spans="4:4" ht="15">
      <c r="D2559" s="10"/>
    </row>
    <row r="2560" spans="4:4" ht="15">
      <c r="D2560" s="10"/>
    </row>
    <row r="2561" spans="4:4" ht="15">
      <c r="D2561" s="10"/>
    </row>
    <row r="2562" spans="4:4" ht="15">
      <c r="D2562" s="10"/>
    </row>
    <row r="2563" spans="4:4" ht="15">
      <c r="D2563" s="10"/>
    </row>
    <row r="2564" spans="4:4" ht="15">
      <c r="D2564" s="10"/>
    </row>
    <row r="2565" spans="4:4" ht="15">
      <c r="D2565" s="10"/>
    </row>
    <row r="2566" spans="4:4" ht="15">
      <c r="D2566" s="10"/>
    </row>
    <row r="2567" spans="4:4" ht="15">
      <c r="D2567" s="10"/>
    </row>
    <row r="2568" spans="4:4" ht="15">
      <c r="D2568" s="10"/>
    </row>
    <row r="2569" spans="4:4" ht="15">
      <c r="D2569" s="10"/>
    </row>
    <row r="2570" spans="4:4" ht="15">
      <c r="D2570" s="10"/>
    </row>
    <row r="2571" spans="4:4" ht="15">
      <c r="D2571" s="10"/>
    </row>
    <row r="2572" spans="4:4" ht="15">
      <c r="D2572" s="10"/>
    </row>
    <row r="2573" spans="4:4" ht="15">
      <c r="D2573" s="10"/>
    </row>
    <row r="2574" spans="4:4" ht="15">
      <c r="D2574" s="10"/>
    </row>
    <row r="2575" spans="4:4" ht="15">
      <c r="D2575" s="10"/>
    </row>
    <row r="2576" spans="4:4" ht="15">
      <c r="D2576" s="10"/>
    </row>
    <row r="2577" spans="4:4" ht="15">
      <c r="D2577" s="10"/>
    </row>
    <row r="2578" spans="4:4" ht="15">
      <c r="D2578" s="10"/>
    </row>
    <row r="2579" spans="4:4" ht="15">
      <c r="D2579" s="10"/>
    </row>
    <row r="2580" spans="4:4" ht="15">
      <c r="D2580" s="10"/>
    </row>
    <row r="2581" spans="4:4" ht="15">
      <c r="D2581" s="10"/>
    </row>
    <row r="2582" spans="4:4" ht="15">
      <c r="D2582" s="10"/>
    </row>
    <row r="2583" spans="4:4" ht="15">
      <c r="D2583" s="10"/>
    </row>
    <row r="2584" spans="4:4" ht="15">
      <c r="D2584" s="10"/>
    </row>
    <row r="2585" spans="4:4" ht="15">
      <c r="D2585" s="10"/>
    </row>
    <row r="2586" spans="4:4" ht="15">
      <c r="D2586" s="10"/>
    </row>
    <row r="2587" spans="4:4" ht="15">
      <c r="D2587" s="10"/>
    </row>
    <row r="2588" spans="4:4" ht="15">
      <c r="D2588" s="10"/>
    </row>
    <row r="2589" spans="4:4" ht="15">
      <c r="D2589" s="10"/>
    </row>
    <row r="2590" spans="4:4" ht="15">
      <c r="D2590" s="10"/>
    </row>
    <row r="2591" spans="4:4" ht="15">
      <c r="D2591" s="10"/>
    </row>
    <row r="2592" spans="4:4" ht="15">
      <c r="D2592" s="10"/>
    </row>
    <row r="2593" spans="4:4" ht="15">
      <c r="D2593" s="10"/>
    </row>
    <row r="2594" spans="4:4" ht="15">
      <c r="D2594" s="10"/>
    </row>
    <row r="2595" spans="4:4" ht="15">
      <c r="D2595" s="10"/>
    </row>
    <row r="2596" spans="4:4" ht="15">
      <c r="D2596" s="10"/>
    </row>
    <row r="2597" spans="4:4" ht="15">
      <c r="D2597" s="10"/>
    </row>
    <row r="2598" spans="4:4" ht="15">
      <c r="D2598" s="10"/>
    </row>
    <row r="2599" spans="4:4" ht="15">
      <c r="D2599" s="10"/>
    </row>
    <row r="2600" spans="4:4" ht="15">
      <c r="D2600" s="10"/>
    </row>
    <row r="2601" spans="4:4" ht="15">
      <c r="D2601" s="10"/>
    </row>
    <row r="2602" spans="4:4" ht="15">
      <c r="D2602" s="10"/>
    </row>
    <row r="2603" spans="4:4" ht="15">
      <c r="D2603" s="10"/>
    </row>
    <row r="2604" spans="4:4" ht="15">
      <c r="D2604" s="10"/>
    </row>
    <row r="2605" spans="4:4" ht="15">
      <c r="D2605" s="10"/>
    </row>
    <row r="2606" spans="4:4" ht="15">
      <c r="D2606" s="10"/>
    </row>
    <row r="2607" spans="4:4" ht="15">
      <c r="D2607" s="10"/>
    </row>
    <row r="2608" spans="4:4" ht="15">
      <c r="D2608" s="10"/>
    </row>
    <row r="2609" spans="4:4" ht="15">
      <c r="D2609" s="10"/>
    </row>
    <row r="2610" spans="4:4" ht="15">
      <c r="D2610" s="10"/>
    </row>
    <row r="2611" spans="4:4" ht="15">
      <c r="D2611" s="10"/>
    </row>
    <row r="2612" spans="4:4" ht="15">
      <c r="D2612" s="10"/>
    </row>
    <row r="2613" spans="4:4" ht="15">
      <c r="D2613" s="10"/>
    </row>
    <row r="2614" spans="4:4" ht="15">
      <c r="D2614" s="10"/>
    </row>
    <row r="2615" spans="4:4" ht="15">
      <c r="D2615" s="10"/>
    </row>
    <row r="2616" spans="4:4" ht="15">
      <c r="D2616" s="10"/>
    </row>
    <row r="2617" spans="4:4" ht="15">
      <c r="D2617" s="10"/>
    </row>
    <row r="2618" spans="4:4" ht="15">
      <c r="D2618" s="10"/>
    </row>
    <row r="2619" spans="4:4" ht="15">
      <c r="D2619" s="10"/>
    </row>
    <row r="2620" spans="4:4" ht="15">
      <c r="D2620" s="10"/>
    </row>
    <row r="2621" spans="4:4" ht="15">
      <c r="D2621" s="10"/>
    </row>
    <row r="2622" spans="4:4" ht="15">
      <c r="D2622" s="10"/>
    </row>
    <row r="2623" spans="4:4" ht="15">
      <c r="D2623" s="10"/>
    </row>
    <row r="2624" spans="4:4" ht="15">
      <c r="D2624" s="10"/>
    </row>
    <row r="2625" spans="4:4" ht="15">
      <c r="D2625" s="10"/>
    </row>
    <row r="2626" spans="4:4" ht="15">
      <c r="D2626" s="10"/>
    </row>
    <row r="2627" spans="4:4" ht="15">
      <c r="D2627" s="10"/>
    </row>
    <row r="2628" spans="4:4" ht="15">
      <c r="D2628" s="10"/>
    </row>
    <row r="2629" spans="4:4" ht="15">
      <c r="D2629" s="10"/>
    </row>
    <row r="2630" spans="4:4" ht="15">
      <c r="D2630" s="10"/>
    </row>
    <row r="2631" spans="4:4" ht="15">
      <c r="D2631" s="10"/>
    </row>
    <row r="2632" spans="4:4">
      <c r="D2632" s="11"/>
    </row>
    <row r="2633" spans="4:4" ht="15">
      <c r="D2633" s="10"/>
    </row>
    <row r="2634" spans="4:4" ht="15">
      <c r="D2634" s="10"/>
    </row>
    <row r="2635" spans="4:4" ht="15">
      <c r="D2635" s="10"/>
    </row>
    <row r="2636" spans="4:4" ht="15">
      <c r="D2636" s="10"/>
    </row>
    <row r="2637" spans="4:4" ht="15">
      <c r="D2637" s="10"/>
    </row>
    <row r="2638" spans="4:4" ht="15">
      <c r="D2638" s="10"/>
    </row>
    <row r="2639" spans="4:4" ht="15">
      <c r="D2639" s="10"/>
    </row>
    <row r="2640" spans="4:4" ht="15">
      <c r="D2640" s="10"/>
    </row>
    <row r="2641" spans="4:4" ht="15">
      <c r="D2641" s="10"/>
    </row>
    <row r="2642" spans="4:4" ht="15">
      <c r="D2642" s="10"/>
    </row>
    <row r="2643" spans="4:4" ht="15">
      <c r="D2643" s="10"/>
    </row>
    <row r="2644" spans="4:4" ht="15">
      <c r="D2644" s="10"/>
    </row>
    <row r="2645" spans="4:4">
      <c r="D2645" s="11"/>
    </row>
    <row r="2646" spans="4:4" ht="15">
      <c r="D2646" s="10"/>
    </row>
    <row r="2647" spans="4:4" ht="15">
      <c r="D2647" s="10"/>
    </row>
    <row r="2648" spans="4:4" ht="15">
      <c r="D2648" s="10"/>
    </row>
    <row r="2649" spans="4:4" ht="15">
      <c r="D2649" s="10"/>
    </row>
    <row r="2650" spans="4:4" ht="15">
      <c r="D2650" s="10"/>
    </row>
    <row r="2651" spans="4:4" ht="15">
      <c r="D2651" s="10"/>
    </row>
    <row r="2652" spans="4:4" ht="15">
      <c r="D2652" s="10"/>
    </row>
    <row r="2653" spans="4:4">
      <c r="D2653" s="11"/>
    </row>
    <row r="2654" spans="4:4" ht="15">
      <c r="D2654" s="10"/>
    </row>
    <row r="2655" spans="4:4" ht="15">
      <c r="D2655" s="10"/>
    </row>
    <row r="2656" spans="4:4" ht="15">
      <c r="D2656" s="10"/>
    </row>
    <row r="2657" spans="4:4" ht="15">
      <c r="D2657" s="10"/>
    </row>
    <row r="2658" spans="4:4" ht="15">
      <c r="D2658" s="10"/>
    </row>
    <row r="2659" spans="4:4" ht="15">
      <c r="D2659" s="10"/>
    </row>
    <row r="2660" spans="4:4" ht="15">
      <c r="D2660" s="10"/>
    </row>
    <row r="2661" spans="4:4" ht="15">
      <c r="D2661" s="10"/>
    </row>
    <row r="2662" spans="4:4" ht="15">
      <c r="D2662" s="10"/>
    </row>
    <row r="2663" spans="4:4" ht="15">
      <c r="D2663" s="10"/>
    </row>
    <row r="2664" spans="4:4" ht="15">
      <c r="D2664" s="10"/>
    </row>
    <row r="2665" spans="4:4" ht="15">
      <c r="D2665" s="10"/>
    </row>
    <row r="2666" spans="4:4" ht="15">
      <c r="D2666" s="10"/>
    </row>
    <row r="2667" spans="4:4" ht="15">
      <c r="D2667" s="10"/>
    </row>
    <row r="2668" spans="4:4" ht="15">
      <c r="D2668" s="10"/>
    </row>
    <row r="2669" spans="4:4" ht="15">
      <c r="D2669" s="10"/>
    </row>
    <row r="2670" spans="4:4" ht="15">
      <c r="D2670" s="10"/>
    </row>
    <row r="2671" spans="4:4" ht="15">
      <c r="D2671" s="10"/>
    </row>
    <row r="2672" spans="4:4" ht="15">
      <c r="D2672" s="10"/>
    </row>
    <row r="2673" spans="4:4">
      <c r="D2673" s="51"/>
    </row>
  </sheetData>
  <autoFilter ref="A5:N77"/>
  <mergeCells count="22">
    <mergeCell ref="A1:K1"/>
    <mergeCell ref="A4:A5"/>
    <mergeCell ref="B4:C4"/>
    <mergeCell ref="D4:D5"/>
    <mergeCell ref="E4:E5"/>
    <mergeCell ref="F4:F5"/>
    <mergeCell ref="G4:G5"/>
    <mergeCell ref="H4:H5"/>
    <mergeCell ref="I4:I5"/>
    <mergeCell ref="J4:J5"/>
    <mergeCell ref="K4:K5"/>
    <mergeCell ref="A40:A41"/>
    <mergeCell ref="J40:J41"/>
    <mergeCell ref="I40:I41"/>
    <mergeCell ref="H40:H41"/>
    <mergeCell ref="G40:G41"/>
    <mergeCell ref="F40:F41"/>
    <mergeCell ref="K40:K41"/>
    <mergeCell ref="E40:E41"/>
    <mergeCell ref="D40:D41"/>
    <mergeCell ref="C40:C41"/>
    <mergeCell ref="B40:B41"/>
  </mergeCells>
  <pageMargins left="0.39370078740157483" right="0.19685039370078741" top="0.78740157480314965" bottom="0.78740157480314965" header="0.39370078740157483" footer="0.39370078740157483"/>
  <pageSetup paperSize="9" scale="52" fitToHeight="0" orientation="landscape" useFirstPageNumber="1" r:id="rId1"/>
  <headerFooter differentFirst="1">
    <oddHeader xml:space="preserve">&amp;C&amp;P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Расходы РЗПР2022</vt:lpstr>
      <vt:lpstr>'Расходы РЗПР2022'!Заголовки_для_печати</vt:lpstr>
      <vt:lpstr>'Расходы РЗПР2022'!Область_печати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2023-04-11T02:21:15Z</dcterms:modified>
</cp:coreProperties>
</file>